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13_ncr:1_{14825968-3BEC-4E09-9822-CFA9D220B7C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ABAH" sheetId="1" r:id="rId1"/>
    <sheet name="ÖĞLE" sheetId="2" r:id="rId2"/>
    <sheet name="AKŞA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7" i="1" l="1"/>
  <c r="AP7" i="1"/>
  <c r="AO7" i="1"/>
  <c r="AN7" i="1"/>
  <c r="AM7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AQ4" i="1"/>
  <c r="AP4" i="1"/>
  <c r="AO4" i="1"/>
  <c r="AN4" i="1"/>
  <c r="AM4" i="1"/>
  <c r="AL4" i="1"/>
  <c r="AK4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AQ6" i="3"/>
  <c r="AP6" i="3"/>
  <c r="AO6" i="3"/>
  <c r="AN6" i="3"/>
  <c r="AM6" i="3"/>
  <c r="AL6" i="3"/>
  <c r="AK6" i="3"/>
  <c r="AJ6" i="3"/>
  <c r="AI6" i="3"/>
  <c r="AH6" i="3"/>
  <c r="AG6" i="3"/>
  <c r="AF6" i="3"/>
  <c r="AE6" i="3"/>
  <c r="AD6" i="3"/>
  <c r="AC6" i="3"/>
  <c r="AB6" i="3"/>
  <c r="AA6" i="3"/>
  <c r="Z6" i="3"/>
  <c r="Y6" i="3"/>
  <c r="X6" i="3"/>
  <c r="AQ5" i="3"/>
  <c r="AP5" i="3"/>
  <c r="AO5" i="3"/>
  <c r="AN5" i="3"/>
  <c r="AM5" i="3"/>
  <c r="AL5" i="3"/>
  <c r="AK5" i="3"/>
  <c r="AJ5" i="3"/>
  <c r="AI5" i="3"/>
  <c r="AH5" i="3"/>
  <c r="AG5" i="3"/>
  <c r="AF5" i="3"/>
  <c r="AE5" i="3"/>
  <c r="AD5" i="3"/>
  <c r="AC5" i="3"/>
  <c r="AB5" i="3"/>
  <c r="AA5" i="3"/>
  <c r="Z5" i="3"/>
  <c r="Y5" i="3"/>
  <c r="X5" i="3"/>
  <c r="AQ4" i="3"/>
  <c r="AP4" i="3"/>
  <c r="AO4" i="3"/>
  <c r="AN4" i="3"/>
  <c r="AM4" i="3"/>
  <c r="AL4" i="3"/>
  <c r="AK4" i="3"/>
  <c r="AJ4" i="3"/>
  <c r="AI4" i="3"/>
  <c r="AH4" i="3"/>
  <c r="AG4" i="3"/>
  <c r="AF4" i="3"/>
  <c r="AE4" i="3"/>
  <c r="AD4" i="3"/>
  <c r="AC4" i="3"/>
  <c r="AB4" i="3"/>
  <c r="AA4" i="3"/>
  <c r="Z4" i="3"/>
  <c r="Y4" i="3"/>
  <c r="X4" i="3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AQ6" i="2"/>
  <c r="AP6" i="2"/>
  <c r="AO6" i="2"/>
  <c r="AN6" i="2"/>
  <c r="AM6" i="2"/>
  <c r="AL6" i="2"/>
  <c r="AK6" i="2"/>
  <c r="AJ6" i="2"/>
  <c r="AI6" i="2"/>
  <c r="AH6" i="2"/>
  <c r="AG6" i="2"/>
  <c r="AF6" i="2"/>
  <c r="AE6" i="2"/>
  <c r="AD6" i="2"/>
  <c r="AC6" i="2"/>
  <c r="AB6" i="2"/>
  <c r="AA6" i="2"/>
  <c r="Z6" i="2"/>
  <c r="Y6" i="2"/>
  <c r="X6" i="2"/>
  <c r="AQ5" i="2"/>
  <c r="AP5" i="2"/>
  <c r="AO5" i="2"/>
  <c r="AN5" i="2"/>
  <c r="AM5" i="2"/>
  <c r="AL5" i="2"/>
  <c r="AK5" i="2"/>
  <c r="AJ5" i="2"/>
  <c r="AI5" i="2"/>
  <c r="AH5" i="2"/>
  <c r="AG5" i="2"/>
  <c r="AF5" i="2"/>
  <c r="AE5" i="2"/>
  <c r="AD5" i="2"/>
  <c r="AC5" i="2"/>
  <c r="AB5" i="2"/>
  <c r="AA5" i="2"/>
  <c r="Z5" i="2"/>
  <c r="Y5" i="2"/>
  <c r="X5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AP14" i="1" l="1"/>
  <c r="AK15" i="1"/>
  <c r="AK12" i="1"/>
  <c r="AA13" i="1"/>
  <c r="AA14" i="1"/>
  <c r="AF14" i="1"/>
  <c r="AK14" i="1"/>
  <c r="AA15" i="1"/>
  <c r="AA12" i="1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AQ14" i="3"/>
  <c r="AP14" i="3"/>
  <c r="AO14" i="3"/>
  <c r="AN14" i="3"/>
  <c r="AM14" i="3"/>
  <c r="AL14" i="3"/>
  <c r="AK14" i="3"/>
  <c r="AJ14" i="3"/>
  <c r="AI14" i="3"/>
  <c r="AH14" i="3"/>
  <c r="Z21" i="3" s="1"/>
  <c r="AG14" i="3"/>
  <c r="AF14" i="3"/>
  <c r="AE14" i="3"/>
  <c r="AD14" i="3"/>
  <c r="AC14" i="3"/>
  <c r="AB14" i="3"/>
  <c r="AA14" i="3"/>
  <c r="Z14" i="3"/>
  <c r="Y14" i="3"/>
  <c r="X14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Y20" i="3" s="1"/>
  <c r="AB13" i="3"/>
  <c r="AA13" i="3"/>
  <c r="Z13" i="3"/>
  <c r="Y13" i="3"/>
  <c r="X13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AQ8" i="3"/>
  <c r="AP8" i="3"/>
  <c r="AP16" i="3" s="1"/>
  <c r="AO8" i="3"/>
  <c r="AN8" i="3"/>
  <c r="AM8" i="3"/>
  <c r="AL8" i="3"/>
  <c r="AK8" i="3"/>
  <c r="AK16" i="3" s="1"/>
  <c r="AJ8" i="3"/>
  <c r="AI8" i="3"/>
  <c r="AH8" i="3"/>
  <c r="AG8" i="3"/>
  <c r="AF8" i="3"/>
  <c r="AF16" i="3" s="1"/>
  <c r="AE8" i="3"/>
  <c r="AD8" i="3"/>
  <c r="AC8" i="3"/>
  <c r="AB8" i="3"/>
  <c r="AA8" i="3"/>
  <c r="AA16" i="3" s="1"/>
  <c r="Z8" i="3"/>
  <c r="Y8" i="3"/>
  <c r="X8" i="3"/>
  <c r="AR7" i="3"/>
  <c r="AR6" i="3"/>
  <c r="AR5" i="3"/>
  <c r="AR4" i="3"/>
  <c r="AQ15" i="2"/>
  <c r="AP15" i="2"/>
  <c r="AO15" i="2"/>
  <c r="AN15" i="2"/>
  <c r="AM15" i="2"/>
  <c r="AL15" i="2"/>
  <c r="AK15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AQ14" i="2"/>
  <c r="AP14" i="2"/>
  <c r="AO14" i="2"/>
  <c r="AN14" i="2"/>
  <c r="AM14" i="2"/>
  <c r="AL14" i="2"/>
  <c r="AK14" i="2"/>
  <c r="AJ14" i="2"/>
  <c r="AI14" i="2"/>
  <c r="AH14" i="2"/>
  <c r="Z21" i="2" s="1"/>
  <c r="AG14" i="2"/>
  <c r="AF14" i="2"/>
  <c r="AE14" i="2"/>
  <c r="AD14" i="2"/>
  <c r="AC14" i="2"/>
  <c r="AB14" i="2"/>
  <c r="AA14" i="2"/>
  <c r="Z14" i="2"/>
  <c r="Y14" i="2"/>
  <c r="X14" i="2"/>
  <c r="AQ13" i="2"/>
  <c r="AP13" i="2"/>
  <c r="AO13" i="2"/>
  <c r="AN13" i="2"/>
  <c r="AM13" i="2"/>
  <c r="AL13" i="2"/>
  <c r="AK13" i="2"/>
  <c r="AJ13" i="2"/>
  <c r="AI13" i="2"/>
  <c r="AH13" i="2"/>
  <c r="AG13" i="2"/>
  <c r="AF13" i="2"/>
  <c r="AE13" i="2"/>
  <c r="AD13" i="2"/>
  <c r="AC13" i="2"/>
  <c r="AB13" i="2"/>
  <c r="AA13" i="2"/>
  <c r="Z13" i="2"/>
  <c r="Y13" i="2"/>
  <c r="X13" i="2"/>
  <c r="AQ12" i="2"/>
  <c r="AP12" i="2"/>
  <c r="AO12" i="2"/>
  <c r="AO16" i="2" s="1"/>
  <c r="AN12" i="2"/>
  <c r="AM12" i="2"/>
  <c r="AL12" i="2"/>
  <c r="AK12" i="2"/>
  <c r="AJ12" i="2"/>
  <c r="AI12" i="2"/>
  <c r="AH12" i="2"/>
  <c r="AG12" i="2"/>
  <c r="AG16" i="2" s="1"/>
  <c r="AF12" i="2"/>
  <c r="AE12" i="2"/>
  <c r="AD12" i="2"/>
  <c r="AC12" i="2"/>
  <c r="AB12" i="2"/>
  <c r="AA12" i="2"/>
  <c r="Z12" i="2"/>
  <c r="Y12" i="2"/>
  <c r="X12" i="2"/>
  <c r="AQ8" i="2"/>
  <c r="AP8" i="2"/>
  <c r="AP16" i="2" s="1"/>
  <c r="AO8" i="2"/>
  <c r="AN8" i="2"/>
  <c r="AM8" i="2"/>
  <c r="AL8" i="2"/>
  <c r="AK8" i="2"/>
  <c r="AK16" i="2" s="1"/>
  <c r="AJ8" i="2"/>
  <c r="AI8" i="2"/>
  <c r="AH8" i="2"/>
  <c r="AG8" i="2"/>
  <c r="AF8" i="2"/>
  <c r="AF16" i="2" s="1"/>
  <c r="AE8" i="2"/>
  <c r="AD8" i="2"/>
  <c r="AC8" i="2"/>
  <c r="AB8" i="2"/>
  <c r="AA8" i="2"/>
  <c r="AA16" i="2" s="1"/>
  <c r="Z8" i="2"/>
  <c r="Y8" i="2"/>
  <c r="X8" i="2"/>
  <c r="AR7" i="2"/>
  <c r="AR6" i="2"/>
  <c r="AR5" i="2"/>
  <c r="AR4" i="2"/>
  <c r="AP15" i="1"/>
  <c r="AP12" i="1"/>
  <c r="AF15" i="1"/>
  <c r="AF13" i="1"/>
  <c r="AD16" i="2" l="1"/>
  <c r="Z16" i="2"/>
  <c r="X19" i="2"/>
  <c r="AN16" i="2"/>
  <c r="X19" i="3"/>
  <c r="AA22" i="2"/>
  <c r="X16" i="2"/>
  <c r="Y21" i="2"/>
  <c r="AB21" i="2" s="1"/>
  <c r="X21" i="2"/>
  <c r="Y20" i="2"/>
  <c r="AA20" i="2"/>
  <c r="AA19" i="2"/>
  <c r="Z19" i="2"/>
  <c r="Z22" i="2"/>
  <c r="Y22" i="2"/>
  <c r="X22" i="2"/>
  <c r="AA21" i="2"/>
  <c r="Z20" i="2"/>
  <c r="Y16" i="2"/>
  <c r="AR8" i="2"/>
  <c r="X20" i="2"/>
  <c r="AH16" i="2"/>
  <c r="Y19" i="2"/>
  <c r="AA22" i="3"/>
  <c r="Y21" i="3"/>
  <c r="Y19" i="3"/>
  <c r="AA21" i="3"/>
  <c r="AB21" i="3" s="1"/>
  <c r="AA20" i="3"/>
  <c r="AA19" i="3"/>
  <c r="AI16" i="3"/>
  <c r="Z22" i="3"/>
  <c r="Y22" i="3"/>
  <c r="X22" i="3"/>
  <c r="X21" i="3"/>
  <c r="Z20" i="3"/>
  <c r="X20" i="3"/>
  <c r="Z19" i="3"/>
  <c r="AQ16" i="3"/>
  <c r="Z16" i="3"/>
  <c r="AB16" i="3"/>
  <c r="AJ16" i="3"/>
  <c r="AL16" i="2"/>
  <c r="AI16" i="2"/>
  <c r="AQ16" i="2"/>
  <c r="AR14" i="3"/>
  <c r="AR15" i="3"/>
  <c r="AR13" i="3"/>
  <c r="AD16" i="3"/>
  <c r="AL16" i="3"/>
  <c r="AE16" i="3"/>
  <c r="AR8" i="3"/>
  <c r="X16" i="3"/>
  <c r="AN16" i="3"/>
  <c r="Y16" i="3"/>
  <c r="AG16" i="3"/>
  <c r="AO16" i="3"/>
  <c r="AH16" i="3"/>
  <c r="AB16" i="2"/>
  <c r="AJ16" i="2"/>
  <c r="AR13" i="2"/>
  <c r="AR14" i="2"/>
  <c r="AR15" i="2"/>
  <c r="AE16" i="2"/>
  <c r="AP8" i="1"/>
  <c r="AP16" i="1" s="1"/>
  <c r="AK8" i="1"/>
  <c r="AK16" i="1" s="1"/>
  <c r="AP13" i="1"/>
  <c r="AF8" i="1"/>
  <c r="AF16" i="1" s="1"/>
  <c r="AF12" i="1"/>
  <c r="AA8" i="1"/>
  <c r="AA16" i="1" s="1"/>
  <c r="AK13" i="1"/>
  <c r="AC16" i="3"/>
  <c r="AM16" i="3"/>
  <c r="AR12" i="3"/>
  <c r="AC16" i="2"/>
  <c r="AM16" i="2"/>
  <c r="AR12" i="2"/>
  <c r="AB20" i="2" l="1"/>
  <c r="AR16" i="3"/>
  <c r="AB22" i="3"/>
  <c r="AB19" i="3"/>
  <c r="AB22" i="2"/>
  <c r="AB20" i="3"/>
  <c r="AR16" i="2"/>
  <c r="AB19" i="2"/>
  <c r="AB23" i="2" l="1"/>
  <c r="AB23" i="3"/>
  <c r="AQ15" i="1"/>
  <c r="AO15" i="1"/>
  <c r="AM15" i="1"/>
  <c r="AL15" i="1"/>
  <c r="AJ15" i="1"/>
  <c r="AI15" i="1"/>
  <c r="AH15" i="1"/>
  <c r="AG15" i="1"/>
  <c r="AE15" i="1"/>
  <c r="AD15" i="1"/>
  <c r="AC15" i="1"/>
  <c r="AB15" i="1"/>
  <c r="Z15" i="1"/>
  <c r="Y15" i="1"/>
  <c r="AQ14" i="1"/>
  <c r="AO14" i="1"/>
  <c r="AN14" i="1"/>
  <c r="AM14" i="1"/>
  <c r="AL14" i="1"/>
  <c r="AJ14" i="1"/>
  <c r="AI14" i="1"/>
  <c r="AH14" i="1"/>
  <c r="AG14" i="1"/>
  <c r="AE14" i="1"/>
  <c r="AD14" i="1"/>
  <c r="AC14" i="1"/>
  <c r="AB14" i="1"/>
  <c r="Z14" i="1"/>
  <c r="Y14" i="1"/>
  <c r="X14" i="1"/>
  <c r="AQ13" i="1"/>
  <c r="AO13" i="1"/>
  <c r="AN13" i="1"/>
  <c r="AM13" i="1"/>
  <c r="AL13" i="1"/>
  <c r="AJ13" i="1"/>
  <c r="AI13" i="1"/>
  <c r="AH13" i="1"/>
  <c r="AG13" i="1"/>
  <c r="AE13" i="1"/>
  <c r="AD13" i="1"/>
  <c r="AC13" i="1"/>
  <c r="AB13" i="1"/>
  <c r="Z13" i="1"/>
  <c r="Y13" i="1"/>
  <c r="X13" i="1"/>
  <c r="AQ12" i="1"/>
  <c r="AO12" i="1"/>
  <c r="AN12" i="1"/>
  <c r="AM12" i="1"/>
  <c r="AL12" i="1"/>
  <c r="AJ12" i="1"/>
  <c r="AI12" i="1"/>
  <c r="AH12" i="1"/>
  <c r="AG12" i="1"/>
  <c r="AE12" i="1"/>
  <c r="AD12" i="1"/>
  <c r="AC12" i="1"/>
  <c r="AB12" i="1"/>
  <c r="Z12" i="1"/>
  <c r="Y12" i="1"/>
  <c r="X12" i="1"/>
  <c r="X19" i="1" l="1"/>
  <c r="Y19" i="1"/>
  <c r="AA19" i="1"/>
  <c r="Y20" i="1"/>
  <c r="Z20" i="1"/>
  <c r="Z21" i="1"/>
  <c r="AA21" i="1"/>
  <c r="Z22" i="1"/>
  <c r="Y22" i="1"/>
  <c r="Y21" i="1"/>
  <c r="X21" i="1"/>
  <c r="AA20" i="1"/>
  <c r="X20" i="1"/>
  <c r="Z19" i="1"/>
  <c r="AN8" i="1"/>
  <c r="AG16" i="1"/>
  <c r="Y16" i="1"/>
  <c r="AB8" i="1"/>
  <c r="AQ16" i="1"/>
  <c r="AO16" i="1"/>
  <c r="AM8" i="1"/>
  <c r="AL8" i="1"/>
  <c r="AJ16" i="1"/>
  <c r="AI16" i="1"/>
  <c r="AE16" i="1"/>
  <c r="AC8" i="1"/>
  <c r="AC16" i="1"/>
  <c r="Z16" i="1"/>
  <c r="AR7" i="1"/>
  <c r="X15" i="1"/>
  <c r="X22" i="1" s="1"/>
  <c r="AL16" i="1"/>
  <c r="AH16" i="1"/>
  <c r="AR14" i="1"/>
  <c r="AR12" i="1"/>
  <c r="AR13" i="1"/>
  <c r="AD16" i="1"/>
  <c r="AB16" i="1"/>
  <c r="AR5" i="1"/>
  <c r="AR6" i="1"/>
  <c r="AE8" i="1"/>
  <c r="AO8" i="1"/>
  <c r="AG8" i="1"/>
  <c r="AQ8" i="1"/>
  <c r="AR4" i="1"/>
  <c r="AD8" i="1"/>
  <c r="X8" i="1"/>
  <c r="AH8" i="1"/>
  <c r="Y8" i="1"/>
  <c r="AI8" i="1"/>
  <c r="AN15" i="1"/>
  <c r="AN16" i="1" s="1"/>
  <c r="AM16" i="1"/>
  <c r="Z8" i="1"/>
  <c r="AJ8" i="1"/>
  <c r="AA22" i="1" l="1"/>
  <c r="X16" i="1"/>
  <c r="AB19" i="1"/>
  <c r="AR15" i="1"/>
  <c r="AR16" i="1" s="1"/>
  <c r="AB21" i="1"/>
  <c r="AB20" i="1"/>
  <c r="AR8" i="1"/>
  <c r="AB22" i="1" l="1"/>
  <c r="AB23" i="1" s="1"/>
</calcChain>
</file>

<file path=xl/sharedStrings.xml><?xml version="1.0" encoding="utf-8"?>
<sst xmlns="http://schemas.openxmlformats.org/spreadsheetml/2006/main" count="321" uniqueCount="54">
  <si>
    <t xml:space="preserve">   GİDEN 
 GELEN</t>
  </si>
  <si>
    <t>TOPLAM</t>
  </si>
  <si>
    <t>Otomobil</t>
  </si>
  <si>
    <t>Otobüs</t>
  </si>
  <si>
    <t>Kamyon</t>
  </si>
  <si>
    <t>TOP</t>
  </si>
  <si>
    <t>G.TOP</t>
  </si>
  <si>
    <t>Periyod Çekim Başlangıç Saati: XX'XX"</t>
  </si>
  <si>
    <t>Periyod Süresi: XX'XX"</t>
  </si>
  <si>
    <t>1. VİDEO</t>
  </si>
  <si>
    <t>2. VİDEO</t>
  </si>
  <si>
    <t>3. VİDEO</t>
  </si>
  <si>
    <t>4. VİDEO</t>
  </si>
  <si>
    <t>5. VİDEO</t>
  </si>
  <si>
    <t>6. VİDEO</t>
  </si>
  <si>
    <t>7. VİDEO</t>
  </si>
  <si>
    <t>8. VİDEO</t>
  </si>
  <si>
    <t>9. VİDEO</t>
  </si>
  <si>
    <t>10. VİDEO</t>
  </si>
  <si>
    <t>11. VİDEO</t>
  </si>
  <si>
    <t>12. VİDEO</t>
  </si>
  <si>
    <t>13. VİDEO</t>
  </si>
  <si>
    <t>Tır/ Treyler</t>
  </si>
  <si>
    <t>OYTT (Minibüs + Kamyonet)</t>
  </si>
  <si>
    <t xml:space="preserve">"KA-25" KAVŞAĞI AKŞAM SAYIMLARI </t>
  </si>
  <si>
    <t xml:space="preserve">"KA-25" KAVŞAĞI ÖĞLE SAYIMLARI </t>
  </si>
  <si>
    <t xml:space="preserve">"KA-25" KAVŞAĞI SABAH SAYIMLARI </t>
  </si>
  <si>
    <t>Periyod Çekim Başlangıç Saati: 08'02"</t>
  </si>
  <si>
    <t>Periyod Süresi: 25'30"</t>
  </si>
  <si>
    <t>Periyod Çekim Başlangıç Saati: 08'26"</t>
  </si>
  <si>
    <t>Periyod Süresi: 24'16"</t>
  </si>
  <si>
    <t>Periyod Çekim Başlangıç Saati: 08'50"</t>
  </si>
  <si>
    <t>Periyod Süresi: 23'57"</t>
  </si>
  <si>
    <t>Periyod Çekim Başlangıç Saati: 09'06"</t>
  </si>
  <si>
    <t>Periyod Süresi: 16'27"</t>
  </si>
  <si>
    <t>Periyod Çekim Başlangıç Saati: 12'36"</t>
  </si>
  <si>
    <t>Periyod Süresi: 25'47"</t>
  </si>
  <si>
    <t>Periyod Çekim Başlangıç Saati: 13'02"</t>
  </si>
  <si>
    <t>Periyod Süresi: 25'32"</t>
  </si>
  <si>
    <t>Periyod Çekim Başlangıç Saati: 13'17"</t>
  </si>
  <si>
    <t>Periyod Süresi: 15'30"</t>
  </si>
  <si>
    <t>Periyod Çekim Başlangıç Saati: 13'30"</t>
  </si>
  <si>
    <t>Periyod Süresi: 02'56"</t>
  </si>
  <si>
    <t>Periyod Çekim Başlangıç Saati: 13'52"</t>
  </si>
  <si>
    <t>Periyod Süresi: 20'04"</t>
  </si>
  <si>
    <t>Periyod Çekim Başlangıç Saati: 16'52"</t>
  </si>
  <si>
    <t>Periyod Süresi: 06'56"</t>
  </si>
  <si>
    <t>Periyod Çekim Başlangıç Saati: 17'19"</t>
  </si>
  <si>
    <t>Periyod Süresi: 23'08"</t>
  </si>
  <si>
    <t>Periyod Çekim Başlangıç Saati: 17'41"</t>
  </si>
  <si>
    <t>Periyod Süresi: 22'23"</t>
  </si>
  <si>
    <t>Periyod Çekim Başlangıç Saati: 13'14"</t>
  </si>
  <si>
    <t>Periyod Çekim Başlangıç Saati: 18'24"</t>
  </si>
  <si>
    <t>Periyod Süresi: 19'53"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</si>
</sst>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4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162"/>
    </font>
    <font>
      <sz val="9"/>
      <color theme="1"/>
      <name val="Calibri"/>
      <family val="2"/>
      <scheme val="minor"/>
    </font>
    <font>
      <b/>
      <sz val="8"/>
      <color rgb="FF000000"/>
      <name val="Arial"/>
      <family val="2"/>
      <charset val="162"/>
    </font>
    <font>
      <b/>
      <sz val="7"/>
      <color rgb="FF000000"/>
      <name val="Arial"/>
      <family val="2"/>
      <charset val="162"/>
    </font>
    <font>
      <sz val="9"/>
      <color theme="1"/>
      <name val="Arial"/>
      <family val="2"/>
      <charset val="162"/>
    </font>
    <font>
      <b/>
      <sz val="8"/>
      <color theme="1"/>
      <name val="Arial"/>
      <family val="2"/>
      <charset val="162"/>
    </font>
    <font>
      <sz val="7"/>
      <color theme="1"/>
      <name val="Arial"/>
      <family val="2"/>
      <charset val="162"/>
    </font>
    <font>
      <b/>
      <sz val="7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3" fillId="0" borderId="0"/>
  </cellStyleXfs>
  <cellXfs count="57">
    <xf numFmtId="0" fontId="0" fillId="0" borderId="0" xfId="0"/>
    <xf numFmtId="164" fontId="0" fillId="0" borderId="0" xfId="0" applyNumberFormat="1"/>
    <xf numFmtId="1" fontId="7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4" borderId="1" xfId="2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12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textRotation="90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6" fillId="2" borderId="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0" fillId="3" borderId="2" xfId="1" applyBorder="1" applyAlignment="1">
      <alignment horizontal="center"/>
    </xf>
    <xf numFmtId="0" fontId="10" fillId="3" borderId="3" xfId="1" applyBorder="1" applyAlignment="1">
      <alignment horizontal="center"/>
    </xf>
    <xf numFmtId="0" fontId="10" fillId="3" borderId="4" xfId="1" applyBorder="1" applyAlignment="1">
      <alignment horizontal="center"/>
    </xf>
    <xf numFmtId="0" fontId="4" fillId="2" borderId="10" xfId="0" applyFont="1" applyFill="1" applyBorder="1" applyAlignment="1">
      <alignment horizontal="center" vertical="center"/>
    </xf>
  </cellXfs>
  <cellStyles count="4">
    <cellStyle name="İyi" xfId="1" builtinId="26"/>
    <cellStyle name="Kötü" xfId="2" builtinId="27"/>
    <cellStyle name="Normal" xfId="0" builtinId="0"/>
    <cellStyle name="Normal 4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13607</xdr:colOff>
      <xdr:row>24</xdr:row>
      <xdr:rowOff>55766</xdr:rowOff>
    </xdr:from>
    <xdr:to>
      <xdr:col>34</xdr:col>
      <xdr:colOff>585749</xdr:colOff>
      <xdr:row>47</xdr:row>
      <xdr:rowOff>19277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D9B0A933-F050-40C8-99F4-43AB10A76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84678" y="5471409"/>
          <a:ext cx="7920000" cy="4399439"/>
        </a:xfrm>
        <a:prstGeom prst="rect">
          <a:avLst/>
        </a:prstGeom>
      </xdr:spPr>
    </xdr:pic>
    <xdr:clientData/>
  </xdr:twoCellAnchor>
  <xdr:twoCellAnchor editAs="oneCell">
    <xdr:from>
      <xdr:col>22</xdr:col>
      <xdr:colOff>27215</xdr:colOff>
      <xdr:row>47</xdr:row>
      <xdr:rowOff>176893</xdr:rowOff>
    </xdr:from>
    <xdr:to>
      <xdr:col>34</xdr:col>
      <xdr:colOff>599357</xdr:colOff>
      <xdr:row>75</xdr:row>
      <xdr:rowOff>134497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2BC9A594-9459-4422-B7B2-BDC83A2CE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98286" y="10028464"/>
          <a:ext cx="7920000" cy="5291604"/>
        </a:xfrm>
        <a:prstGeom prst="rect">
          <a:avLst/>
        </a:prstGeom>
      </xdr:spPr>
    </xdr:pic>
    <xdr:clientData/>
  </xdr:twoCellAnchor>
  <xdr:twoCellAnchor>
    <xdr:from>
      <xdr:col>25</xdr:col>
      <xdr:colOff>267870</xdr:colOff>
      <xdr:row>34</xdr:row>
      <xdr:rowOff>172889</xdr:rowOff>
    </xdr:from>
    <xdr:to>
      <xdr:col>26</xdr:col>
      <xdr:colOff>149679</xdr:colOff>
      <xdr:row>37</xdr:row>
      <xdr:rowOff>95250</xdr:rowOff>
    </xdr:to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B13F88A2-631B-4386-B3D7-3A8008C590A6}"/>
            </a:ext>
          </a:extLst>
        </xdr:cNvPr>
        <xdr:cNvSpPr/>
      </xdr:nvSpPr>
      <xdr:spPr>
        <a:xfrm>
          <a:off x="15575906" y="7547960"/>
          <a:ext cx="494130" cy="493861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1</a:t>
          </a:r>
        </a:p>
      </xdr:txBody>
    </xdr:sp>
    <xdr:clientData/>
  </xdr:twoCellAnchor>
  <xdr:twoCellAnchor>
    <xdr:from>
      <xdr:col>22</xdr:col>
      <xdr:colOff>160884</xdr:colOff>
      <xdr:row>40</xdr:row>
      <xdr:rowOff>67832</xdr:rowOff>
    </xdr:from>
    <xdr:to>
      <xdr:col>23</xdr:col>
      <xdr:colOff>136071</xdr:colOff>
      <xdr:row>44</xdr:row>
      <xdr:rowOff>176894</xdr:rowOff>
    </xdr:to>
    <xdr:sp macro="" textlink="">
      <xdr:nvSpPr>
        <xdr:cNvPr id="3" name="Dikdörtgen 2">
          <a:extLst>
            <a:ext uri="{FF2B5EF4-FFF2-40B4-BE49-F238E27FC236}">
              <a16:creationId xmlns:a16="http://schemas.microsoft.com/office/drawing/2014/main" id="{EEB9B0E7-AA96-42E2-8C15-BA722249116C}"/>
            </a:ext>
          </a:extLst>
        </xdr:cNvPr>
        <xdr:cNvSpPr/>
      </xdr:nvSpPr>
      <xdr:spPr>
        <a:xfrm>
          <a:off x="13631955" y="8585903"/>
          <a:ext cx="587509" cy="871062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2</a:t>
          </a:r>
        </a:p>
      </xdr:txBody>
    </xdr:sp>
    <xdr:clientData/>
  </xdr:twoCellAnchor>
  <xdr:twoCellAnchor>
    <xdr:from>
      <xdr:col>33</xdr:col>
      <xdr:colOff>256319</xdr:colOff>
      <xdr:row>40</xdr:row>
      <xdr:rowOff>55154</xdr:rowOff>
    </xdr:from>
    <xdr:to>
      <xdr:col>34</xdr:col>
      <xdr:colOff>258534</xdr:colOff>
      <xdr:row>44</xdr:row>
      <xdr:rowOff>13608</xdr:rowOff>
    </xdr:to>
    <xdr:sp macro="" textlink="">
      <xdr:nvSpPr>
        <xdr:cNvPr id="4" name="Dikdörtgen 3">
          <a:extLst>
            <a:ext uri="{FF2B5EF4-FFF2-40B4-BE49-F238E27FC236}">
              <a16:creationId xmlns:a16="http://schemas.microsoft.com/office/drawing/2014/main" id="{AC744FEC-5B5E-47FE-ACC8-DFE829C110FC}"/>
            </a:ext>
          </a:extLst>
        </xdr:cNvPr>
        <xdr:cNvSpPr/>
      </xdr:nvSpPr>
      <xdr:spPr>
        <a:xfrm>
          <a:off x="20462926" y="8573225"/>
          <a:ext cx="614537" cy="720454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3</a:t>
          </a:r>
        </a:p>
      </xdr:txBody>
    </xdr:sp>
    <xdr:clientData/>
  </xdr:twoCellAnchor>
  <xdr:twoCellAnchor>
    <xdr:from>
      <xdr:col>32</xdr:col>
      <xdr:colOff>267478</xdr:colOff>
      <xdr:row>34</xdr:row>
      <xdr:rowOff>89089</xdr:rowOff>
    </xdr:from>
    <xdr:to>
      <xdr:col>33</xdr:col>
      <xdr:colOff>136072</xdr:colOff>
      <xdr:row>37</xdr:row>
      <xdr:rowOff>27215</xdr:rowOff>
    </xdr:to>
    <xdr:sp macro="" textlink="">
      <xdr:nvSpPr>
        <xdr:cNvPr id="5" name="Dikdörtgen 4">
          <a:extLst>
            <a:ext uri="{FF2B5EF4-FFF2-40B4-BE49-F238E27FC236}">
              <a16:creationId xmlns:a16="http://schemas.microsoft.com/office/drawing/2014/main" id="{0638D491-BDF1-4A3D-9ADA-234190F82E19}"/>
            </a:ext>
          </a:extLst>
        </xdr:cNvPr>
        <xdr:cNvSpPr/>
      </xdr:nvSpPr>
      <xdr:spPr>
        <a:xfrm>
          <a:off x="19861764" y="7464160"/>
          <a:ext cx="480915" cy="509626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4</a:t>
          </a:r>
        </a:p>
      </xdr:txBody>
    </xdr:sp>
    <xdr:clientData/>
  </xdr:twoCellAnchor>
  <xdr:twoCellAnchor>
    <xdr:from>
      <xdr:col>30</xdr:col>
      <xdr:colOff>96581</xdr:colOff>
      <xdr:row>49</xdr:row>
      <xdr:rowOff>121664</xdr:rowOff>
    </xdr:from>
    <xdr:to>
      <xdr:col>31</xdr:col>
      <xdr:colOff>136500</xdr:colOff>
      <xdr:row>52</xdr:row>
      <xdr:rowOff>125474</xdr:rowOff>
    </xdr:to>
    <xdr:sp macro="" textlink="">
      <xdr:nvSpPr>
        <xdr:cNvPr id="8" name="Dikdörtgen 7">
          <a:extLst>
            <a:ext uri="{FF2B5EF4-FFF2-40B4-BE49-F238E27FC236}">
              <a16:creationId xmlns:a16="http://schemas.microsoft.com/office/drawing/2014/main" id="{4D3CE521-855A-44CB-86DE-14678AE5F8F9}"/>
            </a:ext>
          </a:extLst>
        </xdr:cNvPr>
        <xdr:cNvSpPr/>
      </xdr:nvSpPr>
      <xdr:spPr>
        <a:xfrm>
          <a:off x="18466224" y="10354235"/>
          <a:ext cx="652240" cy="575310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1</a:t>
          </a:r>
        </a:p>
      </xdr:txBody>
    </xdr:sp>
    <xdr:clientData/>
  </xdr:twoCellAnchor>
  <xdr:twoCellAnchor>
    <xdr:from>
      <xdr:col>24</xdr:col>
      <xdr:colOff>320968</xdr:colOff>
      <xdr:row>52</xdr:row>
      <xdr:rowOff>175886</xdr:rowOff>
    </xdr:from>
    <xdr:to>
      <xdr:col>25</xdr:col>
      <xdr:colOff>371508</xdr:colOff>
      <xdr:row>56</xdr:row>
      <xdr:rowOff>2802</xdr:rowOff>
    </xdr:to>
    <xdr:sp macro="" textlink="">
      <xdr:nvSpPr>
        <xdr:cNvPr id="9" name="Dikdörtgen 8">
          <a:extLst>
            <a:ext uri="{FF2B5EF4-FFF2-40B4-BE49-F238E27FC236}">
              <a16:creationId xmlns:a16="http://schemas.microsoft.com/office/drawing/2014/main" id="{1E4D0570-9790-476D-8CA3-BBCA2341D156}"/>
            </a:ext>
          </a:extLst>
        </xdr:cNvPr>
        <xdr:cNvSpPr/>
      </xdr:nvSpPr>
      <xdr:spPr>
        <a:xfrm>
          <a:off x="15016682" y="10979957"/>
          <a:ext cx="662862" cy="588916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2</a:t>
          </a:r>
        </a:p>
      </xdr:txBody>
    </xdr:sp>
    <xdr:clientData/>
  </xdr:twoCellAnchor>
  <xdr:twoCellAnchor>
    <xdr:from>
      <xdr:col>28</xdr:col>
      <xdr:colOff>411599</xdr:colOff>
      <xdr:row>70</xdr:row>
      <xdr:rowOff>39946</xdr:rowOff>
    </xdr:from>
    <xdr:to>
      <xdr:col>29</xdr:col>
      <xdr:colOff>468323</xdr:colOff>
      <xdr:row>73</xdr:row>
      <xdr:rowOff>55457</xdr:rowOff>
    </xdr:to>
    <xdr:sp macro="" textlink="">
      <xdr:nvSpPr>
        <xdr:cNvPr id="10" name="Dikdörtgen 9">
          <a:extLst>
            <a:ext uri="{FF2B5EF4-FFF2-40B4-BE49-F238E27FC236}">
              <a16:creationId xmlns:a16="http://schemas.microsoft.com/office/drawing/2014/main" id="{B2A1A6BA-D4A7-4CF4-9D15-CC7ED11BF3EA}"/>
            </a:ext>
          </a:extLst>
        </xdr:cNvPr>
        <xdr:cNvSpPr/>
      </xdr:nvSpPr>
      <xdr:spPr>
        <a:xfrm>
          <a:off x="17556599" y="14273017"/>
          <a:ext cx="669045" cy="587011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3</a:t>
          </a:r>
        </a:p>
      </xdr:txBody>
    </xdr:sp>
    <xdr:clientData/>
  </xdr:twoCellAnchor>
  <xdr:twoCellAnchor>
    <xdr:from>
      <xdr:col>32</xdr:col>
      <xdr:colOff>190638</xdr:colOff>
      <xdr:row>63</xdr:row>
      <xdr:rowOff>110700</xdr:rowOff>
    </xdr:from>
    <xdr:to>
      <xdr:col>33</xdr:col>
      <xdr:colOff>247367</xdr:colOff>
      <xdr:row>66</xdr:row>
      <xdr:rowOff>118591</xdr:rowOff>
    </xdr:to>
    <xdr:sp macro="" textlink="">
      <xdr:nvSpPr>
        <xdr:cNvPr id="11" name="Dikdörtgen 10">
          <a:extLst>
            <a:ext uri="{FF2B5EF4-FFF2-40B4-BE49-F238E27FC236}">
              <a16:creationId xmlns:a16="http://schemas.microsoft.com/office/drawing/2014/main" id="{2568B406-D94E-492A-9986-6339AE291178}"/>
            </a:ext>
          </a:extLst>
        </xdr:cNvPr>
        <xdr:cNvSpPr/>
      </xdr:nvSpPr>
      <xdr:spPr>
        <a:xfrm>
          <a:off x="19784924" y="13010271"/>
          <a:ext cx="669050" cy="579391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585107</xdr:colOff>
      <xdr:row>24</xdr:row>
      <xdr:rowOff>34644</xdr:rowOff>
    </xdr:from>
    <xdr:to>
      <xdr:col>32</xdr:col>
      <xdr:colOff>517071</xdr:colOff>
      <xdr:row>67</xdr:row>
      <xdr:rowOff>67156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FBD9C5F3-A43C-4D94-A106-09F6ED1AA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43857" y="5450287"/>
          <a:ext cx="6667500" cy="82784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560292</xdr:colOff>
      <xdr:row>23</xdr:row>
      <xdr:rowOff>131333</xdr:rowOff>
    </xdr:from>
    <xdr:to>
      <xdr:col>32</xdr:col>
      <xdr:colOff>313763</xdr:colOff>
      <xdr:row>65</xdr:row>
      <xdr:rowOff>43943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88A30C55-2EBE-4C9A-A665-4FAE9E2F4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67763" y="5364480"/>
          <a:ext cx="6409765" cy="7958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81"/>
  <sheetViews>
    <sheetView zoomScale="70" zoomScaleNormal="70" workbookViewId="0">
      <selection activeCell="P25" sqref="P25"/>
    </sheetView>
  </sheetViews>
  <sheetFormatPr defaultRowHeight="15" x14ac:dyDescent="0.25"/>
  <sheetData>
    <row r="1" spans="1:44" ht="14.45" customHeight="1" x14ac:dyDescent="0.25">
      <c r="A1" s="38" t="s">
        <v>26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44" ht="14.45" customHeight="1" x14ac:dyDescent="0.25">
      <c r="A2" s="39" t="s">
        <v>0</v>
      </c>
      <c r="B2" s="41">
        <v>1</v>
      </c>
      <c r="C2" s="42"/>
      <c r="D2" s="42"/>
      <c r="E2" s="43"/>
      <c r="F2" s="44"/>
      <c r="G2" s="41">
        <v>2</v>
      </c>
      <c r="H2" s="42"/>
      <c r="I2" s="42"/>
      <c r="J2" s="43"/>
      <c r="K2" s="44"/>
      <c r="L2" s="41">
        <v>3</v>
      </c>
      <c r="M2" s="42"/>
      <c r="N2" s="42"/>
      <c r="O2" s="43"/>
      <c r="P2" s="44"/>
      <c r="Q2" s="41">
        <v>4</v>
      </c>
      <c r="R2" s="42"/>
      <c r="S2" s="42"/>
      <c r="T2" s="43"/>
      <c r="U2" s="44"/>
      <c r="W2" s="50"/>
      <c r="X2" s="48">
        <v>1</v>
      </c>
      <c r="Y2" s="46"/>
      <c r="Z2" s="46"/>
      <c r="AA2" s="46"/>
      <c r="AB2" s="49"/>
      <c r="AC2" s="45">
        <v>2</v>
      </c>
      <c r="AD2" s="46"/>
      <c r="AE2" s="46"/>
      <c r="AF2" s="46"/>
      <c r="AG2" s="47"/>
      <c r="AH2" s="48">
        <v>3</v>
      </c>
      <c r="AI2" s="46"/>
      <c r="AJ2" s="46"/>
      <c r="AK2" s="46"/>
      <c r="AL2" s="49"/>
      <c r="AM2" s="48">
        <v>4</v>
      </c>
      <c r="AN2" s="46"/>
      <c r="AO2" s="46"/>
      <c r="AP2" s="46"/>
      <c r="AQ2" s="49"/>
      <c r="AR2" s="45" t="s">
        <v>1</v>
      </c>
    </row>
    <row r="3" spans="1:44" ht="49.5" x14ac:dyDescent="0.25">
      <c r="A3" s="40"/>
      <c r="B3" s="14" t="s">
        <v>2</v>
      </c>
      <c r="C3" s="33" t="s">
        <v>23</v>
      </c>
      <c r="D3" s="9" t="s">
        <v>3</v>
      </c>
      <c r="E3" s="9" t="s">
        <v>4</v>
      </c>
      <c r="F3" s="34" t="s">
        <v>22</v>
      </c>
      <c r="G3" s="14" t="s">
        <v>2</v>
      </c>
      <c r="H3" s="33" t="s">
        <v>23</v>
      </c>
      <c r="I3" s="9" t="s">
        <v>3</v>
      </c>
      <c r="J3" s="9" t="s">
        <v>4</v>
      </c>
      <c r="K3" s="34" t="s">
        <v>22</v>
      </c>
      <c r="L3" s="14" t="s">
        <v>2</v>
      </c>
      <c r="M3" s="33" t="s">
        <v>23</v>
      </c>
      <c r="N3" s="9" t="s">
        <v>3</v>
      </c>
      <c r="O3" s="9" t="s">
        <v>4</v>
      </c>
      <c r="P3" s="34" t="s">
        <v>22</v>
      </c>
      <c r="Q3" s="14" t="s">
        <v>2</v>
      </c>
      <c r="R3" s="33" t="s">
        <v>23</v>
      </c>
      <c r="S3" s="9" t="s">
        <v>3</v>
      </c>
      <c r="T3" s="9" t="s">
        <v>4</v>
      </c>
      <c r="U3" s="34" t="s">
        <v>22</v>
      </c>
      <c r="V3" s="11">
        <v>1</v>
      </c>
      <c r="W3" s="50"/>
      <c r="X3" s="14" t="s">
        <v>2</v>
      </c>
      <c r="Y3" s="33" t="s">
        <v>23</v>
      </c>
      <c r="Z3" s="9" t="s">
        <v>3</v>
      </c>
      <c r="AA3" s="9" t="s">
        <v>4</v>
      </c>
      <c r="AB3" s="34" t="s">
        <v>22</v>
      </c>
      <c r="AC3" s="14" t="s">
        <v>2</v>
      </c>
      <c r="AD3" s="33" t="s">
        <v>23</v>
      </c>
      <c r="AE3" s="9" t="s">
        <v>3</v>
      </c>
      <c r="AF3" s="9" t="s">
        <v>4</v>
      </c>
      <c r="AG3" s="34" t="s">
        <v>22</v>
      </c>
      <c r="AH3" s="14" t="s">
        <v>2</v>
      </c>
      <c r="AI3" s="33" t="s">
        <v>23</v>
      </c>
      <c r="AJ3" s="9" t="s">
        <v>3</v>
      </c>
      <c r="AK3" s="9" t="s">
        <v>4</v>
      </c>
      <c r="AL3" s="34" t="s">
        <v>22</v>
      </c>
      <c r="AM3" s="14" t="s">
        <v>2</v>
      </c>
      <c r="AN3" s="33" t="s">
        <v>23</v>
      </c>
      <c r="AO3" s="9" t="s">
        <v>3</v>
      </c>
      <c r="AP3" s="9" t="s">
        <v>4</v>
      </c>
      <c r="AQ3" s="34" t="s">
        <v>22</v>
      </c>
      <c r="AR3" s="45"/>
    </row>
    <row r="4" spans="1:44" x14ac:dyDescent="0.25">
      <c r="A4" s="17"/>
      <c r="B4" s="35" t="s">
        <v>9</v>
      </c>
      <c r="C4" s="36"/>
      <c r="D4" s="36"/>
      <c r="E4" s="36"/>
      <c r="F4" s="37"/>
      <c r="G4" s="51" t="s">
        <v>27</v>
      </c>
      <c r="H4" s="36"/>
      <c r="I4" s="36"/>
      <c r="J4" s="36"/>
      <c r="K4" s="36"/>
      <c r="L4" s="36"/>
      <c r="M4" s="52"/>
      <c r="N4" s="51" t="s">
        <v>28</v>
      </c>
      <c r="O4" s="36"/>
      <c r="P4" s="36"/>
      <c r="Q4" s="36"/>
      <c r="R4" s="36"/>
      <c r="S4" s="36"/>
      <c r="T4" s="36"/>
      <c r="U4" s="52"/>
      <c r="W4" s="21">
        <v>1</v>
      </c>
      <c r="X4" s="15">
        <f>SUM(B6,B12,B18,B24,B30,B36,B42,B48,B54,B60,B66,B72,B78)</f>
        <v>0</v>
      </c>
      <c r="Y4" s="10">
        <f>SUM(C6,C12,C18,C24,C30,C36,C42,C48,C54,C60,C66,C72,C78)</f>
        <v>0</v>
      </c>
      <c r="Z4" s="10">
        <f t="shared" ref="Z4:AD7" si="0">SUM(D6,D12,D18,D24,D30,D36,D42,D48,D54,D60,D66,D72,D78)</f>
        <v>0</v>
      </c>
      <c r="AA4" s="10">
        <f t="shared" si="0"/>
        <v>0</v>
      </c>
      <c r="AB4" s="16">
        <f t="shared" si="0"/>
        <v>0</v>
      </c>
      <c r="AC4" s="15">
        <f>SUM(G6,G12,G18,G24,G30,G36,G42,G48,G54,G60,G66,G72,G78)</f>
        <v>99</v>
      </c>
      <c r="AD4" s="10">
        <f>SUM(H6,H12,H18,H24,H30,H36,H42,H48,H54,H60,H66,H72,H78)</f>
        <v>63</v>
      </c>
      <c r="AE4" s="10">
        <f t="shared" ref="AE4:AI7" si="1">SUM(I6,I12,I18,I24,I30,I36,I42,I48,I54,I60,I66,I72,I78)</f>
        <v>0</v>
      </c>
      <c r="AF4" s="10">
        <f t="shared" si="1"/>
        <v>7</v>
      </c>
      <c r="AG4" s="16">
        <f t="shared" si="1"/>
        <v>0</v>
      </c>
      <c r="AH4" s="15">
        <f>SUM(L6,L12,L18,L24,L30,L36,L42,L48,L54,L60,L66,L72,L78)</f>
        <v>24</v>
      </c>
      <c r="AI4" s="10">
        <f>SUM(M6,M12,M18,M24,M30,M36,M42,M48,M54,M60,M66,M72,M78)</f>
        <v>7</v>
      </c>
      <c r="AJ4" s="10">
        <f t="shared" ref="AJ4:AN7" si="2">SUM(N6,N12,N18,N24,N30,N36,N42,N48,N54,N60,N66,N72,N78)</f>
        <v>0</v>
      </c>
      <c r="AK4" s="10">
        <f t="shared" si="2"/>
        <v>1</v>
      </c>
      <c r="AL4" s="16">
        <f t="shared" si="2"/>
        <v>0</v>
      </c>
      <c r="AM4" s="15">
        <f>SUM(Q6,Q12,Q18,Q24,Q30,Q36,Q42,Q48,Q54,Q60,Q66,Q72,Q78)</f>
        <v>27</v>
      </c>
      <c r="AN4" s="10">
        <f>SUM(R6,R12,R18,R24,R30,R36,R42,R48,R54,R60,R66,R72,R78)</f>
        <v>9</v>
      </c>
      <c r="AO4" s="10">
        <f t="shared" ref="AO4:AQ7" si="3">SUM(S6,S12,S18,S24,S30,S36,S42,S48,S54,S60,S66,S72,S78)</f>
        <v>1</v>
      </c>
      <c r="AP4" s="10">
        <f t="shared" si="3"/>
        <v>6</v>
      </c>
      <c r="AQ4" s="16">
        <f t="shared" si="3"/>
        <v>0</v>
      </c>
      <c r="AR4" s="24">
        <f>SUM(X4:AQ4)</f>
        <v>244</v>
      </c>
    </row>
    <row r="5" spans="1:44" x14ac:dyDescent="0.25">
      <c r="A5" s="17"/>
      <c r="B5" s="41">
        <v>1</v>
      </c>
      <c r="C5" s="42"/>
      <c r="D5" s="42"/>
      <c r="E5" s="43"/>
      <c r="F5" s="44"/>
      <c r="G5" s="41">
        <v>2</v>
      </c>
      <c r="H5" s="42"/>
      <c r="I5" s="42"/>
      <c r="J5" s="43"/>
      <c r="K5" s="44"/>
      <c r="L5" s="41">
        <v>3</v>
      </c>
      <c r="M5" s="42"/>
      <c r="N5" s="42"/>
      <c r="O5" s="43"/>
      <c r="P5" s="44"/>
      <c r="Q5" s="41">
        <v>4</v>
      </c>
      <c r="R5" s="42"/>
      <c r="S5" s="42"/>
      <c r="T5" s="43"/>
      <c r="U5" s="44"/>
      <c r="W5" s="21">
        <v>2</v>
      </c>
      <c r="X5" s="15">
        <f t="shared" ref="X5:Y7" si="4">SUM(B7,B13,B19,B25,B31,B37,B43,B49,B55,B61,B67,B73,B79)</f>
        <v>101</v>
      </c>
      <c r="Y5" s="10">
        <f t="shared" si="4"/>
        <v>33</v>
      </c>
      <c r="Z5" s="10">
        <f t="shared" si="0"/>
        <v>0</v>
      </c>
      <c r="AA5" s="10">
        <f t="shared" si="0"/>
        <v>4</v>
      </c>
      <c r="AB5" s="16">
        <f t="shared" si="0"/>
        <v>0</v>
      </c>
      <c r="AC5" s="15">
        <f t="shared" si="0"/>
        <v>9</v>
      </c>
      <c r="AD5" s="10">
        <f t="shared" si="0"/>
        <v>5</v>
      </c>
      <c r="AE5" s="10">
        <f t="shared" si="1"/>
        <v>0</v>
      </c>
      <c r="AF5" s="10">
        <f t="shared" si="1"/>
        <v>0</v>
      </c>
      <c r="AG5" s="16">
        <f t="shared" si="1"/>
        <v>0</v>
      </c>
      <c r="AH5" s="15">
        <f t="shared" si="1"/>
        <v>504</v>
      </c>
      <c r="AI5" s="10">
        <f t="shared" si="1"/>
        <v>141</v>
      </c>
      <c r="AJ5" s="10">
        <f t="shared" si="2"/>
        <v>5</v>
      </c>
      <c r="AK5" s="10">
        <f t="shared" si="2"/>
        <v>25</v>
      </c>
      <c r="AL5" s="16">
        <f t="shared" si="2"/>
        <v>5</v>
      </c>
      <c r="AM5" s="15">
        <f t="shared" si="2"/>
        <v>812</v>
      </c>
      <c r="AN5" s="10">
        <f t="shared" si="2"/>
        <v>352</v>
      </c>
      <c r="AO5" s="10">
        <f t="shared" si="3"/>
        <v>59</v>
      </c>
      <c r="AP5" s="10">
        <f t="shared" si="3"/>
        <v>50</v>
      </c>
      <c r="AQ5" s="16">
        <f t="shared" si="3"/>
        <v>10</v>
      </c>
      <c r="AR5" s="24">
        <f t="shared" ref="AR5:AR7" si="5">SUM(X5:AQ5)</f>
        <v>2115</v>
      </c>
    </row>
    <row r="6" spans="1:44" x14ac:dyDescent="0.25">
      <c r="A6" s="18">
        <v>1</v>
      </c>
      <c r="B6" s="15">
        <v>0</v>
      </c>
      <c r="C6" s="10">
        <v>0</v>
      </c>
      <c r="D6" s="10">
        <v>0</v>
      </c>
      <c r="E6" s="10">
        <v>0</v>
      </c>
      <c r="F6" s="16">
        <v>0</v>
      </c>
      <c r="G6" s="13">
        <v>17</v>
      </c>
      <c r="H6" s="10">
        <v>17</v>
      </c>
      <c r="I6" s="10">
        <v>0</v>
      </c>
      <c r="J6" s="10">
        <v>1</v>
      </c>
      <c r="K6" s="12">
        <v>0</v>
      </c>
      <c r="L6" s="15">
        <v>5</v>
      </c>
      <c r="M6" s="10">
        <v>2</v>
      </c>
      <c r="N6" s="10">
        <v>0</v>
      </c>
      <c r="O6" s="10">
        <v>0</v>
      </c>
      <c r="P6" s="16">
        <v>0</v>
      </c>
      <c r="Q6" s="15">
        <v>6</v>
      </c>
      <c r="R6" s="10">
        <v>3</v>
      </c>
      <c r="S6" s="10">
        <v>0</v>
      </c>
      <c r="T6" s="10">
        <v>2</v>
      </c>
      <c r="U6" s="16">
        <v>0</v>
      </c>
      <c r="W6" s="21">
        <v>3</v>
      </c>
      <c r="X6" s="15">
        <f t="shared" si="4"/>
        <v>35</v>
      </c>
      <c r="Y6" s="10">
        <f t="shared" si="4"/>
        <v>4</v>
      </c>
      <c r="Z6" s="10">
        <f t="shared" si="0"/>
        <v>0</v>
      </c>
      <c r="AA6" s="10">
        <f t="shared" si="0"/>
        <v>0</v>
      </c>
      <c r="AB6" s="16">
        <f t="shared" si="0"/>
        <v>0</v>
      </c>
      <c r="AC6" s="15">
        <f t="shared" si="0"/>
        <v>249</v>
      </c>
      <c r="AD6" s="10">
        <f t="shared" si="0"/>
        <v>55</v>
      </c>
      <c r="AE6" s="10">
        <f t="shared" si="1"/>
        <v>5</v>
      </c>
      <c r="AF6" s="10">
        <f t="shared" si="1"/>
        <v>25</v>
      </c>
      <c r="AG6" s="16">
        <f t="shared" si="1"/>
        <v>4</v>
      </c>
      <c r="AH6" s="15">
        <f t="shared" si="1"/>
        <v>0</v>
      </c>
      <c r="AI6" s="10">
        <f t="shared" si="1"/>
        <v>0</v>
      </c>
      <c r="AJ6" s="10">
        <f t="shared" si="2"/>
        <v>0</v>
      </c>
      <c r="AK6" s="10">
        <f t="shared" si="2"/>
        <v>0</v>
      </c>
      <c r="AL6" s="16">
        <f t="shared" si="2"/>
        <v>0</v>
      </c>
      <c r="AM6" s="15">
        <f t="shared" si="2"/>
        <v>163</v>
      </c>
      <c r="AN6" s="10">
        <f t="shared" si="2"/>
        <v>43</v>
      </c>
      <c r="AO6" s="10">
        <f t="shared" si="3"/>
        <v>0</v>
      </c>
      <c r="AP6" s="10">
        <f t="shared" si="3"/>
        <v>7</v>
      </c>
      <c r="AQ6" s="16">
        <f t="shared" si="3"/>
        <v>0</v>
      </c>
      <c r="AR6" s="24">
        <f t="shared" si="5"/>
        <v>590</v>
      </c>
    </row>
    <row r="7" spans="1:44" x14ac:dyDescent="0.25">
      <c r="A7" s="18">
        <v>2</v>
      </c>
      <c r="B7" s="15">
        <v>27</v>
      </c>
      <c r="C7" s="10">
        <v>10</v>
      </c>
      <c r="D7" s="10">
        <v>0</v>
      </c>
      <c r="E7" s="10">
        <v>1</v>
      </c>
      <c r="F7" s="16">
        <v>0</v>
      </c>
      <c r="G7" s="13">
        <v>7</v>
      </c>
      <c r="H7" s="10">
        <v>2</v>
      </c>
      <c r="I7" s="10">
        <v>0</v>
      </c>
      <c r="J7" s="10">
        <v>0</v>
      </c>
      <c r="K7" s="12">
        <v>0</v>
      </c>
      <c r="L7" s="15">
        <v>231</v>
      </c>
      <c r="M7" s="10">
        <v>66</v>
      </c>
      <c r="N7" s="10">
        <v>4</v>
      </c>
      <c r="O7" s="10">
        <v>5</v>
      </c>
      <c r="P7" s="16">
        <v>2</v>
      </c>
      <c r="Q7" s="15">
        <v>241</v>
      </c>
      <c r="R7" s="10">
        <v>120</v>
      </c>
      <c r="S7" s="10">
        <v>33</v>
      </c>
      <c r="T7" s="10">
        <v>13</v>
      </c>
      <c r="U7" s="16">
        <v>3</v>
      </c>
      <c r="W7" s="21">
        <v>4</v>
      </c>
      <c r="X7" s="15">
        <f t="shared" si="4"/>
        <v>36</v>
      </c>
      <c r="Y7" s="10">
        <f t="shared" si="4"/>
        <v>38</v>
      </c>
      <c r="Z7" s="10">
        <f t="shared" si="0"/>
        <v>0</v>
      </c>
      <c r="AA7" s="10">
        <f t="shared" si="0"/>
        <v>6</v>
      </c>
      <c r="AB7" s="16">
        <f t="shared" si="0"/>
        <v>0</v>
      </c>
      <c r="AC7" s="15">
        <f t="shared" si="0"/>
        <v>542</v>
      </c>
      <c r="AD7" s="10">
        <f t="shared" si="0"/>
        <v>387</v>
      </c>
      <c r="AE7" s="10">
        <f t="shared" si="1"/>
        <v>64</v>
      </c>
      <c r="AF7" s="10">
        <f t="shared" si="1"/>
        <v>107</v>
      </c>
      <c r="AG7" s="16">
        <f t="shared" si="1"/>
        <v>33</v>
      </c>
      <c r="AH7" s="15">
        <f t="shared" si="1"/>
        <v>102</v>
      </c>
      <c r="AI7" s="10">
        <f t="shared" si="1"/>
        <v>31</v>
      </c>
      <c r="AJ7" s="10">
        <f t="shared" si="2"/>
        <v>0</v>
      </c>
      <c r="AK7" s="10">
        <f t="shared" si="2"/>
        <v>6</v>
      </c>
      <c r="AL7" s="16">
        <f t="shared" si="2"/>
        <v>0</v>
      </c>
      <c r="AM7" s="15">
        <f t="shared" si="2"/>
        <v>19</v>
      </c>
      <c r="AN7" s="10">
        <f t="shared" si="2"/>
        <v>1</v>
      </c>
      <c r="AO7" s="10">
        <f t="shared" si="3"/>
        <v>0</v>
      </c>
      <c r="AP7" s="10">
        <f t="shared" si="3"/>
        <v>1</v>
      </c>
      <c r="AQ7" s="16">
        <f t="shared" si="3"/>
        <v>0</v>
      </c>
      <c r="AR7" s="24">
        <f t="shared" si="5"/>
        <v>1373</v>
      </c>
    </row>
    <row r="8" spans="1:44" x14ac:dyDescent="0.25">
      <c r="A8" s="18">
        <v>3</v>
      </c>
      <c r="B8" s="15">
        <v>13</v>
      </c>
      <c r="C8" s="10">
        <v>1</v>
      </c>
      <c r="D8" s="10">
        <v>0</v>
      </c>
      <c r="E8" s="10">
        <v>0</v>
      </c>
      <c r="F8" s="16">
        <v>0</v>
      </c>
      <c r="G8" s="13">
        <v>58</v>
      </c>
      <c r="H8" s="10">
        <v>16</v>
      </c>
      <c r="I8" s="10">
        <v>4</v>
      </c>
      <c r="J8" s="10">
        <v>6</v>
      </c>
      <c r="K8" s="12">
        <v>1</v>
      </c>
      <c r="L8" s="15">
        <v>0</v>
      </c>
      <c r="M8" s="10">
        <v>0</v>
      </c>
      <c r="N8" s="10">
        <v>0</v>
      </c>
      <c r="O8" s="10">
        <v>0</v>
      </c>
      <c r="P8" s="16">
        <v>0</v>
      </c>
      <c r="Q8" s="15">
        <v>38</v>
      </c>
      <c r="R8" s="10">
        <v>3</v>
      </c>
      <c r="S8" s="10">
        <v>0</v>
      </c>
      <c r="T8" s="10">
        <v>3</v>
      </c>
      <c r="U8" s="16">
        <v>0</v>
      </c>
      <c r="W8" s="21" t="s">
        <v>1</v>
      </c>
      <c r="X8" s="27">
        <f>SUM(X4:X7)</f>
        <v>172</v>
      </c>
      <c r="Y8" s="3">
        <f>SUM(Y4:Y7)</f>
        <v>75</v>
      </c>
      <c r="Z8" s="3">
        <f t="shared" ref="Z8:AP8" si="6">SUM(Z4:Z7)</f>
        <v>0</v>
      </c>
      <c r="AA8" s="3">
        <f t="shared" si="6"/>
        <v>10</v>
      </c>
      <c r="AB8" s="28">
        <f t="shared" si="6"/>
        <v>0</v>
      </c>
      <c r="AC8" s="24">
        <f t="shared" si="6"/>
        <v>899</v>
      </c>
      <c r="AD8" s="3">
        <f t="shared" si="6"/>
        <v>510</v>
      </c>
      <c r="AE8" s="3">
        <f t="shared" si="6"/>
        <v>69</v>
      </c>
      <c r="AF8" s="3">
        <f t="shared" si="6"/>
        <v>139</v>
      </c>
      <c r="AG8" s="22">
        <f t="shared" si="6"/>
        <v>37</v>
      </c>
      <c r="AH8" s="27">
        <f t="shared" si="6"/>
        <v>630</v>
      </c>
      <c r="AI8" s="3">
        <f t="shared" si="6"/>
        <v>179</v>
      </c>
      <c r="AJ8" s="3">
        <f t="shared" si="6"/>
        <v>5</v>
      </c>
      <c r="AK8" s="3">
        <f t="shared" si="6"/>
        <v>32</v>
      </c>
      <c r="AL8" s="28">
        <f t="shared" si="6"/>
        <v>5</v>
      </c>
      <c r="AM8" s="27">
        <f t="shared" si="6"/>
        <v>1021</v>
      </c>
      <c r="AN8" s="3">
        <f t="shared" si="6"/>
        <v>405</v>
      </c>
      <c r="AO8" s="3">
        <f t="shared" si="6"/>
        <v>60</v>
      </c>
      <c r="AP8" s="3">
        <f t="shared" si="6"/>
        <v>64</v>
      </c>
      <c r="AQ8" s="28">
        <f>SUM(AQ4:AQ7)</f>
        <v>10</v>
      </c>
      <c r="AR8" s="25">
        <f>SUM(AR4:AR7)</f>
        <v>4322</v>
      </c>
    </row>
    <row r="9" spans="1:44" x14ac:dyDescent="0.25">
      <c r="A9" s="18">
        <v>4</v>
      </c>
      <c r="B9" s="15">
        <v>15</v>
      </c>
      <c r="C9" s="10">
        <v>12</v>
      </c>
      <c r="D9" s="10">
        <v>0</v>
      </c>
      <c r="E9" s="10">
        <v>1</v>
      </c>
      <c r="F9" s="16">
        <v>0</v>
      </c>
      <c r="G9" s="13">
        <v>162</v>
      </c>
      <c r="H9" s="10">
        <v>96</v>
      </c>
      <c r="I9" s="10">
        <v>15</v>
      </c>
      <c r="J9" s="10">
        <v>23</v>
      </c>
      <c r="K9" s="12">
        <v>7</v>
      </c>
      <c r="L9" s="15">
        <v>20</v>
      </c>
      <c r="M9" s="10">
        <v>8</v>
      </c>
      <c r="N9" s="10">
        <v>0</v>
      </c>
      <c r="O9" s="10">
        <v>0</v>
      </c>
      <c r="P9" s="16">
        <v>0</v>
      </c>
      <c r="Q9" s="15">
        <v>5</v>
      </c>
      <c r="R9" s="10">
        <v>0</v>
      </c>
      <c r="S9" s="10">
        <v>0</v>
      </c>
      <c r="T9" s="10">
        <v>1</v>
      </c>
      <c r="U9" s="16">
        <v>0</v>
      </c>
    </row>
    <row r="10" spans="1:44" x14ac:dyDescent="0.25">
      <c r="A10" s="17"/>
      <c r="B10" s="35" t="s">
        <v>10</v>
      </c>
      <c r="C10" s="36"/>
      <c r="D10" s="36"/>
      <c r="E10" s="36"/>
      <c r="F10" s="36"/>
      <c r="G10" s="35" t="s">
        <v>29</v>
      </c>
      <c r="H10" s="36"/>
      <c r="I10" s="36"/>
      <c r="J10" s="36"/>
      <c r="K10" s="36"/>
      <c r="L10" s="36"/>
      <c r="M10" s="37"/>
      <c r="N10" s="35" t="s">
        <v>30</v>
      </c>
      <c r="O10" s="36"/>
      <c r="P10" s="36"/>
      <c r="Q10" s="36"/>
      <c r="R10" s="36"/>
      <c r="S10" s="36"/>
      <c r="T10" s="36"/>
      <c r="U10" s="37"/>
      <c r="V10" s="1"/>
      <c r="W10" s="50"/>
      <c r="X10" s="48">
        <v>1</v>
      </c>
      <c r="Y10" s="46"/>
      <c r="Z10" s="46"/>
      <c r="AA10" s="46"/>
      <c r="AB10" s="49"/>
      <c r="AC10" s="45">
        <v>2</v>
      </c>
      <c r="AD10" s="46"/>
      <c r="AE10" s="46"/>
      <c r="AF10" s="46"/>
      <c r="AG10" s="47"/>
      <c r="AH10" s="48">
        <v>3</v>
      </c>
      <c r="AI10" s="46"/>
      <c r="AJ10" s="46"/>
      <c r="AK10" s="46"/>
      <c r="AL10" s="49"/>
      <c r="AM10" s="48">
        <v>4</v>
      </c>
      <c r="AN10" s="46"/>
      <c r="AO10" s="46"/>
      <c r="AP10" s="46"/>
      <c r="AQ10" s="49"/>
      <c r="AR10" s="45" t="s">
        <v>1</v>
      </c>
    </row>
    <row r="11" spans="1:44" ht="49.5" x14ac:dyDescent="0.25">
      <c r="A11" s="17"/>
      <c r="B11" s="41">
        <v>1</v>
      </c>
      <c r="C11" s="42"/>
      <c r="D11" s="42"/>
      <c r="E11" s="43"/>
      <c r="F11" s="44"/>
      <c r="G11" s="41">
        <v>2</v>
      </c>
      <c r="H11" s="42"/>
      <c r="I11" s="42"/>
      <c r="J11" s="43"/>
      <c r="K11" s="44"/>
      <c r="L11" s="41">
        <v>3</v>
      </c>
      <c r="M11" s="42"/>
      <c r="N11" s="42"/>
      <c r="O11" s="43"/>
      <c r="P11" s="44"/>
      <c r="Q11" s="41">
        <v>4</v>
      </c>
      <c r="R11" s="42"/>
      <c r="S11" s="42"/>
      <c r="T11" s="43"/>
      <c r="U11" s="44"/>
      <c r="V11" s="1"/>
      <c r="W11" s="50"/>
      <c r="X11" s="14" t="s">
        <v>2</v>
      </c>
      <c r="Y11" s="33" t="s">
        <v>23</v>
      </c>
      <c r="Z11" s="9" t="s">
        <v>3</v>
      </c>
      <c r="AA11" s="9" t="s">
        <v>4</v>
      </c>
      <c r="AB11" s="34" t="s">
        <v>22</v>
      </c>
      <c r="AC11" s="14" t="s">
        <v>2</v>
      </c>
      <c r="AD11" s="33" t="s">
        <v>23</v>
      </c>
      <c r="AE11" s="9" t="s">
        <v>3</v>
      </c>
      <c r="AF11" s="9" t="s">
        <v>4</v>
      </c>
      <c r="AG11" s="34" t="s">
        <v>22</v>
      </c>
      <c r="AH11" s="14" t="s">
        <v>2</v>
      </c>
      <c r="AI11" s="33" t="s">
        <v>23</v>
      </c>
      <c r="AJ11" s="9" t="s">
        <v>3</v>
      </c>
      <c r="AK11" s="9" t="s">
        <v>4</v>
      </c>
      <c r="AL11" s="34" t="s">
        <v>22</v>
      </c>
      <c r="AM11" s="14" t="s">
        <v>2</v>
      </c>
      <c r="AN11" s="33" t="s">
        <v>23</v>
      </c>
      <c r="AO11" s="9" t="s">
        <v>3</v>
      </c>
      <c r="AP11" s="9" t="s">
        <v>4</v>
      </c>
      <c r="AQ11" s="34" t="s">
        <v>22</v>
      </c>
      <c r="AR11" s="45"/>
    </row>
    <row r="12" spans="1:44" x14ac:dyDescent="0.25">
      <c r="A12" s="18">
        <v>1</v>
      </c>
      <c r="B12" s="15">
        <v>0</v>
      </c>
      <c r="C12" s="10">
        <v>0</v>
      </c>
      <c r="D12" s="10">
        <v>0</v>
      </c>
      <c r="E12" s="10">
        <v>0</v>
      </c>
      <c r="F12" s="16">
        <v>0</v>
      </c>
      <c r="G12" s="13">
        <v>24</v>
      </c>
      <c r="H12" s="10">
        <v>13</v>
      </c>
      <c r="I12" s="10">
        <v>0</v>
      </c>
      <c r="J12" s="10">
        <v>1</v>
      </c>
      <c r="K12" s="12">
        <v>0</v>
      </c>
      <c r="L12" s="15">
        <v>5</v>
      </c>
      <c r="M12" s="10">
        <v>2</v>
      </c>
      <c r="N12" s="10">
        <v>0</v>
      </c>
      <c r="O12" s="10">
        <v>0</v>
      </c>
      <c r="P12" s="16">
        <v>0</v>
      </c>
      <c r="Q12" s="15">
        <v>6</v>
      </c>
      <c r="R12" s="10">
        <v>3</v>
      </c>
      <c r="S12" s="10">
        <v>0</v>
      </c>
      <c r="T12" s="10">
        <v>2</v>
      </c>
      <c r="U12" s="16">
        <v>0</v>
      </c>
      <c r="V12" s="1"/>
      <c r="W12" s="21">
        <v>1</v>
      </c>
      <c r="X12" s="29">
        <f t="shared" ref="X12:AQ12" si="7">X4*$V$3</f>
        <v>0</v>
      </c>
      <c r="Y12" s="2">
        <f t="shared" si="7"/>
        <v>0</v>
      </c>
      <c r="Z12" s="2">
        <f t="shared" si="7"/>
        <v>0</v>
      </c>
      <c r="AA12" s="2">
        <f t="shared" ref="AA12" si="8">AA4*$V$3</f>
        <v>0</v>
      </c>
      <c r="AB12" s="30">
        <f t="shared" si="7"/>
        <v>0</v>
      </c>
      <c r="AC12" s="26">
        <f t="shared" si="7"/>
        <v>99</v>
      </c>
      <c r="AD12" s="2">
        <f t="shared" si="7"/>
        <v>63</v>
      </c>
      <c r="AE12" s="2">
        <f t="shared" si="7"/>
        <v>0</v>
      </c>
      <c r="AF12" s="2">
        <f t="shared" ref="AF12" si="9">AF4*$V$3</f>
        <v>7</v>
      </c>
      <c r="AG12" s="23">
        <f t="shared" si="7"/>
        <v>0</v>
      </c>
      <c r="AH12" s="29">
        <f t="shared" si="7"/>
        <v>24</v>
      </c>
      <c r="AI12" s="2">
        <f t="shared" si="7"/>
        <v>7</v>
      </c>
      <c r="AJ12" s="2">
        <f t="shared" si="7"/>
        <v>0</v>
      </c>
      <c r="AK12" s="2">
        <f t="shared" ref="AK12" si="10">AK4*$V$3</f>
        <v>1</v>
      </c>
      <c r="AL12" s="30">
        <f t="shared" si="7"/>
        <v>0</v>
      </c>
      <c r="AM12" s="29">
        <f t="shared" si="7"/>
        <v>27</v>
      </c>
      <c r="AN12" s="2">
        <f t="shared" si="7"/>
        <v>9</v>
      </c>
      <c r="AO12" s="2">
        <f t="shared" si="7"/>
        <v>1</v>
      </c>
      <c r="AP12" s="2">
        <f t="shared" ref="AP12" si="11">AP4*$V$3</f>
        <v>6</v>
      </c>
      <c r="AQ12" s="30">
        <f t="shared" si="7"/>
        <v>0</v>
      </c>
      <c r="AR12" s="24">
        <f>SUM(X12:AQ12)</f>
        <v>244</v>
      </c>
    </row>
    <row r="13" spans="1:44" x14ac:dyDescent="0.25">
      <c r="A13" s="18">
        <v>2</v>
      </c>
      <c r="B13" s="15">
        <v>11</v>
      </c>
      <c r="C13" s="10">
        <v>7</v>
      </c>
      <c r="D13" s="10">
        <v>0</v>
      </c>
      <c r="E13" s="10">
        <v>1</v>
      </c>
      <c r="F13" s="16">
        <v>0</v>
      </c>
      <c r="G13" s="13">
        <v>0</v>
      </c>
      <c r="H13" s="10">
        <v>0</v>
      </c>
      <c r="I13" s="10">
        <v>0</v>
      </c>
      <c r="J13" s="10">
        <v>0</v>
      </c>
      <c r="K13" s="12">
        <v>0</v>
      </c>
      <c r="L13" s="15">
        <v>167</v>
      </c>
      <c r="M13" s="10">
        <v>38</v>
      </c>
      <c r="N13" s="10">
        <v>0</v>
      </c>
      <c r="O13" s="10">
        <v>12</v>
      </c>
      <c r="P13" s="16">
        <v>1</v>
      </c>
      <c r="Q13" s="15">
        <v>267</v>
      </c>
      <c r="R13" s="10">
        <v>103</v>
      </c>
      <c r="S13" s="10">
        <v>20</v>
      </c>
      <c r="T13" s="10">
        <v>20</v>
      </c>
      <c r="U13" s="16">
        <v>4</v>
      </c>
      <c r="V13" s="1"/>
      <c r="W13" s="21">
        <v>2</v>
      </c>
      <c r="X13" s="29">
        <f t="shared" ref="X13:AQ13" si="12">X5*$V$3</f>
        <v>101</v>
      </c>
      <c r="Y13" s="2">
        <f t="shared" si="12"/>
        <v>33</v>
      </c>
      <c r="Z13" s="2">
        <f t="shared" si="12"/>
        <v>0</v>
      </c>
      <c r="AA13" s="2">
        <f t="shared" si="12"/>
        <v>4</v>
      </c>
      <c r="AB13" s="30">
        <f t="shared" si="12"/>
        <v>0</v>
      </c>
      <c r="AC13" s="26">
        <f t="shared" si="12"/>
        <v>9</v>
      </c>
      <c r="AD13" s="2">
        <f t="shared" si="12"/>
        <v>5</v>
      </c>
      <c r="AE13" s="2">
        <f t="shared" si="12"/>
        <v>0</v>
      </c>
      <c r="AF13" s="2">
        <f t="shared" si="12"/>
        <v>0</v>
      </c>
      <c r="AG13" s="23">
        <f t="shared" si="12"/>
        <v>0</v>
      </c>
      <c r="AH13" s="29">
        <f t="shared" si="12"/>
        <v>504</v>
      </c>
      <c r="AI13" s="2">
        <f t="shared" si="12"/>
        <v>141</v>
      </c>
      <c r="AJ13" s="2">
        <f t="shared" si="12"/>
        <v>5</v>
      </c>
      <c r="AK13" s="2">
        <f t="shared" si="12"/>
        <v>25</v>
      </c>
      <c r="AL13" s="30">
        <f t="shared" si="12"/>
        <v>5</v>
      </c>
      <c r="AM13" s="29">
        <f t="shared" si="12"/>
        <v>812</v>
      </c>
      <c r="AN13" s="2">
        <f t="shared" si="12"/>
        <v>352</v>
      </c>
      <c r="AO13" s="2">
        <f t="shared" si="12"/>
        <v>59</v>
      </c>
      <c r="AP13" s="2">
        <f t="shared" si="12"/>
        <v>50</v>
      </c>
      <c r="AQ13" s="30">
        <f t="shared" si="12"/>
        <v>10</v>
      </c>
      <c r="AR13" s="24">
        <f t="shared" ref="AR13:AR15" si="13">SUM(X13:AQ13)</f>
        <v>2115</v>
      </c>
    </row>
    <row r="14" spans="1:44" x14ac:dyDescent="0.25">
      <c r="A14" s="18">
        <v>3</v>
      </c>
      <c r="B14" s="15">
        <v>9</v>
      </c>
      <c r="C14" s="10">
        <v>1</v>
      </c>
      <c r="D14" s="10">
        <v>0</v>
      </c>
      <c r="E14" s="10">
        <v>0</v>
      </c>
      <c r="F14" s="16">
        <v>0</v>
      </c>
      <c r="G14" s="13">
        <v>68</v>
      </c>
      <c r="H14" s="10">
        <v>20</v>
      </c>
      <c r="I14" s="10">
        <v>1</v>
      </c>
      <c r="J14" s="10">
        <v>3</v>
      </c>
      <c r="K14" s="12">
        <v>0</v>
      </c>
      <c r="L14" s="15">
        <v>0</v>
      </c>
      <c r="M14" s="10">
        <v>0</v>
      </c>
      <c r="N14" s="10">
        <v>0</v>
      </c>
      <c r="O14" s="10">
        <v>0</v>
      </c>
      <c r="P14" s="16">
        <v>0</v>
      </c>
      <c r="Q14" s="15">
        <v>50</v>
      </c>
      <c r="R14" s="10">
        <v>15</v>
      </c>
      <c r="S14" s="10">
        <v>0</v>
      </c>
      <c r="T14" s="10">
        <v>2</v>
      </c>
      <c r="U14" s="16">
        <v>0</v>
      </c>
      <c r="V14" s="1"/>
      <c r="W14" s="21">
        <v>3</v>
      </c>
      <c r="X14" s="29">
        <f t="shared" ref="X14:AQ14" si="14">X6*$V$3</f>
        <v>35</v>
      </c>
      <c r="Y14" s="2">
        <f t="shared" si="14"/>
        <v>4</v>
      </c>
      <c r="Z14" s="2">
        <f t="shared" si="14"/>
        <v>0</v>
      </c>
      <c r="AA14" s="2">
        <f t="shared" si="14"/>
        <v>0</v>
      </c>
      <c r="AB14" s="30">
        <f t="shared" si="14"/>
        <v>0</v>
      </c>
      <c r="AC14" s="26">
        <f t="shared" si="14"/>
        <v>249</v>
      </c>
      <c r="AD14" s="2">
        <f t="shared" si="14"/>
        <v>55</v>
      </c>
      <c r="AE14" s="2">
        <f t="shared" si="14"/>
        <v>5</v>
      </c>
      <c r="AF14" s="2">
        <f t="shared" si="14"/>
        <v>25</v>
      </c>
      <c r="AG14" s="23">
        <f t="shared" si="14"/>
        <v>4</v>
      </c>
      <c r="AH14" s="29">
        <f t="shared" si="14"/>
        <v>0</v>
      </c>
      <c r="AI14" s="2">
        <f t="shared" si="14"/>
        <v>0</v>
      </c>
      <c r="AJ14" s="2">
        <f t="shared" si="14"/>
        <v>0</v>
      </c>
      <c r="AK14" s="2">
        <f t="shared" si="14"/>
        <v>0</v>
      </c>
      <c r="AL14" s="30">
        <f t="shared" si="14"/>
        <v>0</v>
      </c>
      <c r="AM14" s="29">
        <f t="shared" si="14"/>
        <v>163</v>
      </c>
      <c r="AN14" s="2">
        <f t="shared" si="14"/>
        <v>43</v>
      </c>
      <c r="AO14" s="2">
        <f t="shared" si="14"/>
        <v>0</v>
      </c>
      <c r="AP14" s="2">
        <f t="shared" si="14"/>
        <v>7</v>
      </c>
      <c r="AQ14" s="30">
        <f t="shared" si="14"/>
        <v>0</v>
      </c>
      <c r="AR14" s="24">
        <f t="shared" si="13"/>
        <v>590</v>
      </c>
    </row>
    <row r="15" spans="1:44" x14ac:dyDescent="0.25">
      <c r="A15" s="18">
        <v>4</v>
      </c>
      <c r="B15" s="15">
        <v>11</v>
      </c>
      <c r="C15" s="10">
        <v>7</v>
      </c>
      <c r="D15" s="10">
        <v>0</v>
      </c>
      <c r="E15" s="10">
        <v>1</v>
      </c>
      <c r="F15" s="16">
        <v>0</v>
      </c>
      <c r="G15" s="13">
        <v>54</v>
      </c>
      <c r="H15" s="10">
        <v>102</v>
      </c>
      <c r="I15" s="10">
        <v>20</v>
      </c>
      <c r="J15" s="10">
        <v>20</v>
      </c>
      <c r="K15" s="12">
        <v>5</v>
      </c>
      <c r="L15" s="15">
        <v>30</v>
      </c>
      <c r="M15" s="10">
        <v>10</v>
      </c>
      <c r="N15" s="10">
        <v>0</v>
      </c>
      <c r="O15" s="10">
        <v>1</v>
      </c>
      <c r="P15" s="16">
        <v>0</v>
      </c>
      <c r="Q15" s="15">
        <v>3</v>
      </c>
      <c r="R15" s="10">
        <v>1</v>
      </c>
      <c r="S15" s="10">
        <v>0</v>
      </c>
      <c r="T15" s="10">
        <v>0</v>
      </c>
      <c r="U15" s="16">
        <v>0</v>
      </c>
      <c r="V15" s="1"/>
      <c r="W15" s="21">
        <v>4</v>
      </c>
      <c r="X15" s="29">
        <f t="shared" ref="X15:AQ15" si="15">X7*$V$3</f>
        <v>36</v>
      </c>
      <c r="Y15" s="2">
        <f t="shared" si="15"/>
        <v>38</v>
      </c>
      <c r="Z15" s="2">
        <f t="shared" si="15"/>
        <v>0</v>
      </c>
      <c r="AA15" s="2">
        <f t="shared" si="15"/>
        <v>6</v>
      </c>
      <c r="AB15" s="30">
        <f t="shared" si="15"/>
        <v>0</v>
      </c>
      <c r="AC15" s="26">
        <f t="shared" si="15"/>
        <v>542</v>
      </c>
      <c r="AD15" s="2">
        <f t="shared" si="15"/>
        <v>387</v>
      </c>
      <c r="AE15" s="2">
        <f t="shared" si="15"/>
        <v>64</v>
      </c>
      <c r="AF15" s="2">
        <f t="shared" si="15"/>
        <v>107</v>
      </c>
      <c r="AG15" s="23">
        <f t="shared" si="15"/>
        <v>33</v>
      </c>
      <c r="AH15" s="29">
        <f t="shared" si="15"/>
        <v>102</v>
      </c>
      <c r="AI15" s="2">
        <f t="shared" si="15"/>
        <v>31</v>
      </c>
      <c r="AJ15" s="2">
        <f t="shared" si="15"/>
        <v>0</v>
      </c>
      <c r="AK15" s="2">
        <f t="shared" si="15"/>
        <v>6</v>
      </c>
      <c r="AL15" s="30">
        <f t="shared" si="15"/>
        <v>0</v>
      </c>
      <c r="AM15" s="29">
        <f t="shared" si="15"/>
        <v>19</v>
      </c>
      <c r="AN15" s="2">
        <f t="shared" si="15"/>
        <v>1</v>
      </c>
      <c r="AO15" s="2">
        <f t="shared" si="15"/>
        <v>0</v>
      </c>
      <c r="AP15" s="2">
        <f t="shared" si="15"/>
        <v>1</v>
      </c>
      <c r="AQ15" s="30">
        <f t="shared" si="15"/>
        <v>0</v>
      </c>
      <c r="AR15" s="24">
        <f t="shared" si="13"/>
        <v>1373</v>
      </c>
    </row>
    <row r="16" spans="1:44" x14ac:dyDescent="0.25">
      <c r="A16" s="17"/>
      <c r="B16" s="35" t="s">
        <v>11</v>
      </c>
      <c r="C16" s="36"/>
      <c r="D16" s="36"/>
      <c r="E16" s="36"/>
      <c r="F16" s="37"/>
      <c r="G16" s="35" t="s">
        <v>31</v>
      </c>
      <c r="H16" s="36"/>
      <c r="I16" s="36"/>
      <c r="J16" s="36"/>
      <c r="K16" s="36"/>
      <c r="L16" s="36"/>
      <c r="M16" s="37"/>
      <c r="N16" s="35" t="s">
        <v>32</v>
      </c>
      <c r="O16" s="36"/>
      <c r="P16" s="36"/>
      <c r="Q16" s="36"/>
      <c r="R16" s="36"/>
      <c r="S16" s="36"/>
      <c r="T16" s="36"/>
      <c r="U16" s="37"/>
      <c r="V16" s="1"/>
      <c r="W16" s="21" t="s">
        <v>1</v>
      </c>
      <c r="X16" s="27">
        <f>SUM(X12:X15)</f>
        <v>172</v>
      </c>
      <c r="Y16" s="3">
        <f>SUM(Y12:Y15)</f>
        <v>75</v>
      </c>
      <c r="Z16" s="3">
        <f t="shared" ref="Z16:AO16" si="16">SUM(Z12:Z15)</f>
        <v>0</v>
      </c>
      <c r="AA16" s="2">
        <f t="shared" ref="AA16" si="17">AA8*$V$3</f>
        <v>10</v>
      </c>
      <c r="AB16" s="28">
        <f t="shared" si="16"/>
        <v>0</v>
      </c>
      <c r="AC16" s="24">
        <f t="shared" si="16"/>
        <v>899</v>
      </c>
      <c r="AD16" s="3">
        <f t="shared" si="16"/>
        <v>510</v>
      </c>
      <c r="AE16" s="3">
        <f t="shared" si="16"/>
        <v>69</v>
      </c>
      <c r="AF16" s="2">
        <f t="shared" ref="AF16" si="18">AF8*$V$3</f>
        <v>139</v>
      </c>
      <c r="AG16" s="22">
        <f t="shared" si="16"/>
        <v>37</v>
      </c>
      <c r="AH16" s="27">
        <f t="shared" si="16"/>
        <v>630</v>
      </c>
      <c r="AI16" s="3">
        <f t="shared" si="16"/>
        <v>179</v>
      </c>
      <c r="AJ16" s="3">
        <f t="shared" si="16"/>
        <v>5</v>
      </c>
      <c r="AK16" s="2">
        <f t="shared" ref="AK16" si="19">AK8*$V$3</f>
        <v>32</v>
      </c>
      <c r="AL16" s="28">
        <f t="shared" si="16"/>
        <v>5</v>
      </c>
      <c r="AM16" s="27">
        <f t="shared" si="16"/>
        <v>1021</v>
      </c>
      <c r="AN16" s="3">
        <f t="shared" si="16"/>
        <v>405</v>
      </c>
      <c r="AO16" s="3">
        <f t="shared" si="16"/>
        <v>60</v>
      </c>
      <c r="AP16" s="2">
        <f t="shared" ref="AP16" si="20">AP8*$V$3</f>
        <v>64</v>
      </c>
      <c r="AQ16" s="28">
        <f>SUM(AQ12:AQ15)</f>
        <v>10</v>
      </c>
      <c r="AR16" s="25">
        <f>SUM(AR12:AR15)</f>
        <v>4322</v>
      </c>
    </row>
    <row r="17" spans="1:28" x14ac:dyDescent="0.25">
      <c r="A17" s="17"/>
      <c r="B17" s="41">
        <v>1</v>
      </c>
      <c r="C17" s="42"/>
      <c r="D17" s="42"/>
      <c r="E17" s="43"/>
      <c r="F17" s="44"/>
      <c r="G17" s="41">
        <v>2</v>
      </c>
      <c r="H17" s="42"/>
      <c r="I17" s="42"/>
      <c r="J17" s="43"/>
      <c r="K17" s="44"/>
      <c r="L17" s="41">
        <v>3</v>
      </c>
      <c r="M17" s="42"/>
      <c r="N17" s="42"/>
      <c r="O17" s="43"/>
      <c r="P17" s="44"/>
      <c r="Q17" s="41">
        <v>4</v>
      </c>
      <c r="R17" s="42"/>
      <c r="S17" s="42"/>
      <c r="T17" s="43"/>
      <c r="U17" s="44"/>
      <c r="V17" s="1"/>
      <c r="W17" s="1"/>
      <c r="X17" s="1"/>
      <c r="Y17" s="1"/>
      <c r="Z17" s="1"/>
      <c r="AA17" s="1"/>
    </row>
    <row r="18" spans="1:28" x14ac:dyDescent="0.25">
      <c r="A18" s="18">
        <v>1</v>
      </c>
      <c r="B18" s="15">
        <v>0</v>
      </c>
      <c r="C18" s="10">
        <v>0</v>
      </c>
      <c r="D18" s="10">
        <v>0</v>
      </c>
      <c r="E18" s="10">
        <v>0</v>
      </c>
      <c r="F18" s="16">
        <v>0</v>
      </c>
      <c r="G18" s="13">
        <v>33</v>
      </c>
      <c r="H18" s="10">
        <v>16</v>
      </c>
      <c r="I18" s="10">
        <v>0</v>
      </c>
      <c r="J18" s="10">
        <v>1</v>
      </c>
      <c r="K18" s="12">
        <v>0</v>
      </c>
      <c r="L18" s="15">
        <v>4</v>
      </c>
      <c r="M18" s="10">
        <v>3</v>
      </c>
      <c r="N18" s="10">
        <v>0</v>
      </c>
      <c r="O18" s="10">
        <v>1</v>
      </c>
      <c r="P18" s="16">
        <v>0</v>
      </c>
      <c r="Q18" s="15">
        <v>7</v>
      </c>
      <c r="R18" s="10">
        <v>1</v>
      </c>
      <c r="S18" s="10">
        <v>0</v>
      </c>
      <c r="T18" s="10">
        <v>2</v>
      </c>
      <c r="U18" s="16">
        <v>0</v>
      </c>
      <c r="V18" s="1"/>
      <c r="W18" s="4"/>
      <c r="X18" s="8">
        <v>1</v>
      </c>
      <c r="Y18" s="8">
        <v>2</v>
      </c>
      <c r="Z18" s="8">
        <v>3</v>
      </c>
      <c r="AA18" s="8">
        <v>4</v>
      </c>
      <c r="AB18" s="5" t="s">
        <v>5</v>
      </c>
    </row>
    <row r="19" spans="1:28" x14ac:dyDescent="0.25">
      <c r="A19" s="18">
        <v>2</v>
      </c>
      <c r="B19" s="15">
        <v>31</v>
      </c>
      <c r="C19" s="10">
        <v>11</v>
      </c>
      <c r="D19" s="10">
        <v>0</v>
      </c>
      <c r="E19" s="10">
        <v>2</v>
      </c>
      <c r="F19" s="16">
        <v>0</v>
      </c>
      <c r="G19" s="13">
        <v>1</v>
      </c>
      <c r="H19" s="10">
        <v>0</v>
      </c>
      <c r="I19" s="10">
        <v>0</v>
      </c>
      <c r="J19" s="10">
        <v>0</v>
      </c>
      <c r="K19" s="12">
        <v>0</v>
      </c>
      <c r="L19" s="15">
        <v>1</v>
      </c>
      <c r="M19" s="10">
        <v>0</v>
      </c>
      <c r="N19" s="10">
        <v>0</v>
      </c>
      <c r="O19" s="10">
        <v>0</v>
      </c>
      <c r="P19" s="16">
        <v>0</v>
      </c>
      <c r="Q19" s="15">
        <v>126</v>
      </c>
      <c r="R19" s="10">
        <v>54</v>
      </c>
      <c r="S19" s="10">
        <v>0</v>
      </c>
      <c r="T19" s="10">
        <v>8</v>
      </c>
      <c r="U19" s="16">
        <v>2</v>
      </c>
      <c r="V19" s="1"/>
      <c r="W19" s="8">
        <v>1</v>
      </c>
      <c r="X19" s="6">
        <f>X12*1+Y12*1.5+Z12*2+AA12*2+AB12*2</f>
        <v>0</v>
      </c>
      <c r="Y19" s="6">
        <f>AC12*1+AD12*1.5+AE12*2+AF12*2+AG12*2</f>
        <v>207.5</v>
      </c>
      <c r="Z19" s="6">
        <f>AH12*1+AI12*1.5+AJ12*2+AK12*2+AL12*2</f>
        <v>36.5</v>
      </c>
      <c r="AA19" s="6">
        <f>AM12*1+AN12*1.5+AO12*2+AP12*2+AQ12*2</f>
        <v>54.5</v>
      </c>
      <c r="AB19" s="6">
        <f>SUM(X19:AA19)</f>
        <v>298.5</v>
      </c>
    </row>
    <row r="20" spans="1:28" x14ac:dyDescent="0.25">
      <c r="A20" s="18">
        <v>3</v>
      </c>
      <c r="B20" s="15">
        <v>9</v>
      </c>
      <c r="C20" s="10">
        <v>2</v>
      </c>
      <c r="D20" s="10">
        <v>0</v>
      </c>
      <c r="E20" s="10">
        <v>0</v>
      </c>
      <c r="F20" s="16">
        <v>0</v>
      </c>
      <c r="G20" s="13">
        <v>72</v>
      </c>
      <c r="H20" s="10">
        <v>12</v>
      </c>
      <c r="I20" s="10">
        <v>0</v>
      </c>
      <c r="J20" s="10">
        <v>10</v>
      </c>
      <c r="K20" s="12">
        <v>2</v>
      </c>
      <c r="L20" s="15">
        <v>0</v>
      </c>
      <c r="M20" s="10">
        <v>0</v>
      </c>
      <c r="N20" s="10">
        <v>0</v>
      </c>
      <c r="O20" s="10">
        <v>0</v>
      </c>
      <c r="P20" s="16">
        <v>0</v>
      </c>
      <c r="Q20" s="15">
        <v>47</v>
      </c>
      <c r="R20" s="10">
        <v>14</v>
      </c>
      <c r="S20" s="10">
        <v>0</v>
      </c>
      <c r="T20" s="10">
        <v>2</v>
      </c>
      <c r="U20" s="16">
        <v>0</v>
      </c>
      <c r="V20" s="1"/>
      <c r="W20" s="8">
        <v>2</v>
      </c>
      <c r="X20" s="6">
        <f t="shared" ref="X20:X22" si="21">X13*1+Y13*1.5+Z13*2+AA13*2+AB13*2</f>
        <v>158.5</v>
      </c>
      <c r="Y20" s="6">
        <f t="shared" ref="Y20:Y22" si="22">AC13*1+AD13*1.5+AE13*2+AF13*2+AG13*2</f>
        <v>16.5</v>
      </c>
      <c r="Z20" s="6">
        <f t="shared" ref="Z20:Z22" si="23">AH13*1+AI13*1.5+AJ13*2+AK13*2+AL13*2</f>
        <v>785.5</v>
      </c>
      <c r="AA20" s="6">
        <f t="shared" ref="AA20:AA22" si="24">AM13*1+AN13*1.5+AO13*2+AP13*2+AQ13*2</f>
        <v>1578</v>
      </c>
      <c r="AB20" s="6">
        <f>SUM(X20:AA20)</f>
        <v>2538.5</v>
      </c>
    </row>
    <row r="21" spans="1:28" x14ac:dyDescent="0.25">
      <c r="A21" s="18">
        <v>4</v>
      </c>
      <c r="B21" s="15">
        <v>6</v>
      </c>
      <c r="C21" s="10">
        <v>8</v>
      </c>
      <c r="D21" s="10">
        <v>0</v>
      </c>
      <c r="E21" s="10">
        <v>2</v>
      </c>
      <c r="F21" s="16">
        <v>0</v>
      </c>
      <c r="G21" s="13">
        <v>190</v>
      </c>
      <c r="H21" s="10">
        <v>121</v>
      </c>
      <c r="I21" s="10">
        <v>20</v>
      </c>
      <c r="J21" s="10">
        <v>34</v>
      </c>
      <c r="K21" s="12">
        <v>14</v>
      </c>
      <c r="L21" s="15">
        <v>33</v>
      </c>
      <c r="M21" s="10">
        <v>9</v>
      </c>
      <c r="N21" s="10">
        <v>0</v>
      </c>
      <c r="O21" s="10">
        <v>3</v>
      </c>
      <c r="P21" s="16">
        <v>0</v>
      </c>
      <c r="Q21" s="15">
        <v>6</v>
      </c>
      <c r="R21" s="10">
        <v>0</v>
      </c>
      <c r="S21" s="10">
        <v>0</v>
      </c>
      <c r="T21" s="10">
        <v>0</v>
      </c>
      <c r="U21" s="16">
        <v>0</v>
      </c>
      <c r="V21" s="1"/>
      <c r="W21" s="8">
        <v>3</v>
      </c>
      <c r="X21" s="6">
        <f t="shared" si="21"/>
        <v>41</v>
      </c>
      <c r="Y21" s="6">
        <f t="shared" si="22"/>
        <v>399.5</v>
      </c>
      <c r="Z21" s="6">
        <f t="shared" si="23"/>
        <v>0</v>
      </c>
      <c r="AA21" s="6">
        <f t="shared" si="24"/>
        <v>241.5</v>
      </c>
      <c r="AB21" s="6">
        <f>SUM(X21:AA21)</f>
        <v>682</v>
      </c>
    </row>
    <row r="22" spans="1:28" x14ac:dyDescent="0.25">
      <c r="A22" s="17"/>
      <c r="B22" s="35" t="s">
        <v>12</v>
      </c>
      <c r="C22" s="36"/>
      <c r="D22" s="36"/>
      <c r="E22" s="36"/>
      <c r="F22" s="37"/>
      <c r="G22" s="35" t="s">
        <v>33</v>
      </c>
      <c r="H22" s="36"/>
      <c r="I22" s="36"/>
      <c r="J22" s="36"/>
      <c r="K22" s="36"/>
      <c r="L22" s="36"/>
      <c r="M22" s="37"/>
      <c r="N22" s="35" t="s">
        <v>34</v>
      </c>
      <c r="O22" s="36"/>
      <c r="P22" s="36"/>
      <c r="Q22" s="36"/>
      <c r="R22" s="36"/>
      <c r="S22" s="36"/>
      <c r="T22" s="36"/>
      <c r="U22" s="37"/>
      <c r="V22" s="1"/>
      <c r="W22" s="8">
        <v>4</v>
      </c>
      <c r="X22" s="6">
        <f t="shared" si="21"/>
        <v>105</v>
      </c>
      <c r="Y22" s="6">
        <f t="shared" si="22"/>
        <v>1530.5</v>
      </c>
      <c r="Z22" s="6">
        <f t="shared" si="23"/>
        <v>160.5</v>
      </c>
      <c r="AA22" s="6">
        <f t="shared" si="24"/>
        <v>22.5</v>
      </c>
      <c r="AB22" s="6">
        <f>SUM(X22:AA22)</f>
        <v>1818.5</v>
      </c>
    </row>
    <row r="23" spans="1:28" x14ac:dyDescent="0.25">
      <c r="A23" s="17"/>
      <c r="B23" s="41">
        <v>1</v>
      </c>
      <c r="C23" s="42"/>
      <c r="D23" s="42"/>
      <c r="E23" s="43"/>
      <c r="F23" s="44"/>
      <c r="G23" s="41">
        <v>2</v>
      </c>
      <c r="H23" s="42"/>
      <c r="I23" s="42"/>
      <c r="J23" s="43"/>
      <c r="K23" s="44"/>
      <c r="L23" s="41">
        <v>3</v>
      </c>
      <c r="M23" s="42"/>
      <c r="N23" s="42"/>
      <c r="O23" s="43"/>
      <c r="P23" s="44"/>
      <c r="Q23" s="41">
        <v>4</v>
      </c>
      <c r="R23" s="42"/>
      <c r="S23" s="42"/>
      <c r="T23" s="43"/>
      <c r="U23" s="44"/>
      <c r="V23" s="1"/>
      <c r="W23" s="53" t="s">
        <v>6</v>
      </c>
      <c r="X23" s="54"/>
      <c r="Y23" s="54"/>
      <c r="Z23" s="54"/>
      <c r="AA23" s="55"/>
      <c r="AB23" s="7">
        <f>SUM(AB19:AB22)</f>
        <v>5337.5</v>
      </c>
    </row>
    <row r="24" spans="1:28" x14ac:dyDescent="0.25">
      <c r="A24" s="18">
        <v>1</v>
      </c>
      <c r="B24" s="15">
        <v>0</v>
      </c>
      <c r="C24" s="10">
        <v>0</v>
      </c>
      <c r="D24" s="10">
        <v>0</v>
      </c>
      <c r="E24" s="10">
        <v>0</v>
      </c>
      <c r="F24" s="16">
        <v>0</v>
      </c>
      <c r="G24" s="13">
        <v>25</v>
      </c>
      <c r="H24" s="10">
        <v>17</v>
      </c>
      <c r="I24" s="10">
        <v>0</v>
      </c>
      <c r="J24" s="10">
        <v>4</v>
      </c>
      <c r="K24" s="12">
        <v>0</v>
      </c>
      <c r="L24" s="15">
        <v>10</v>
      </c>
      <c r="M24" s="10">
        <v>0</v>
      </c>
      <c r="N24" s="10">
        <v>0</v>
      </c>
      <c r="O24" s="10">
        <v>0</v>
      </c>
      <c r="P24" s="16">
        <v>0</v>
      </c>
      <c r="Q24" s="15">
        <v>8</v>
      </c>
      <c r="R24" s="10">
        <v>2</v>
      </c>
      <c r="S24" s="10">
        <v>1</v>
      </c>
      <c r="T24" s="10">
        <v>0</v>
      </c>
      <c r="U24" s="16">
        <v>0</v>
      </c>
    </row>
    <row r="25" spans="1:28" x14ac:dyDescent="0.25">
      <c r="A25" s="18">
        <v>2</v>
      </c>
      <c r="B25" s="15">
        <v>32</v>
      </c>
      <c r="C25" s="10">
        <v>5</v>
      </c>
      <c r="D25" s="10">
        <v>0</v>
      </c>
      <c r="E25" s="10">
        <v>0</v>
      </c>
      <c r="F25" s="16">
        <v>0</v>
      </c>
      <c r="G25" s="13">
        <v>1</v>
      </c>
      <c r="H25" s="10">
        <v>3</v>
      </c>
      <c r="I25" s="10">
        <v>0</v>
      </c>
      <c r="J25" s="10">
        <v>0</v>
      </c>
      <c r="K25" s="12">
        <v>0</v>
      </c>
      <c r="L25" s="15">
        <v>105</v>
      </c>
      <c r="M25" s="10">
        <v>37</v>
      </c>
      <c r="N25" s="10">
        <v>1</v>
      </c>
      <c r="O25" s="10">
        <v>8</v>
      </c>
      <c r="P25" s="16">
        <v>2</v>
      </c>
      <c r="Q25" s="15">
        <v>178</v>
      </c>
      <c r="R25" s="10">
        <v>75</v>
      </c>
      <c r="S25" s="10">
        <v>6</v>
      </c>
      <c r="T25" s="10">
        <v>9</v>
      </c>
      <c r="U25" s="16">
        <v>1</v>
      </c>
    </row>
    <row r="26" spans="1:28" x14ac:dyDescent="0.25">
      <c r="A26" s="18">
        <v>3</v>
      </c>
      <c r="B26" s="15">
        <v>4</v>
      </c>
      <c r="C26" s="10">
        <v>0</v>
      </c>
      <c r="D26" s="10">
        <v>0</v>
      </c>
      <c r="E26" s="10">
        <v>0</v>
      </c>
      <c r="F26" s="16">
        <v>0</v>
      </c>
      <c r="G26" s="13">
        <v>51</v>
      </c>
      <c r="H26" s="10">
        <v>7</v>
      </c>
      <c r="I26" s="10">
        <v>0</v>
      </c>
      <c r="J26" s="10">
        <v>6</v>
      </c>
      <c r="K26" s="12">
        <v>1</v>
      </c>
      <c r="L26" s="15">
        <v>0</v>
      </c>
      <c r="M26" s="10">
        <v>0</v>
      </c>
      <c r="N26" s="10">
        <v>0</v>
      </c>
      <c r="O26" s="10">
        <v>0</v>
      </c>
      <c r="P26" s="16">
        <v>0</v>
      </c>
      <c r="Q26" s="15">
        <v>28</v>
      </c>
      <c r="R26" s="10">
        <v>11</v>
      </c>
      <c r="S26" s="10">
        <v>0</v>
      </c>
      <c r="T26" s="10">
        <v>0</v>
      </c>
      <c r="U26" s="16">
        <v>0</v>
      </c>
    </row>
    <row r="27" spans="1:28" x14ac:dyDescent="0.25">
      <c r="A27" s="18">
        <v>4</v>
      </c>
      <c r="B27" s="15">
        <v>4</v>
      </c>
      <c r="C27" s="10">
        <v>11</v>
      </c>
      <c r="D27" s="10">
        <v>0</v>
      </c>
      <c r="E27" s="10">
        <v>2</v>
      </c>
      <c r="F27" s="16">
        <v>0</v>
      </c>
      <c r="G27" s="13">
        <v>136</v>
      </c>
      <c r="H27" s="10">
        <v>68</v>
      </c>
      <c r="I27" s="10">
        <v>9</v>
      </c>
      <c r="J27" s="10">
        <v>30</v>
      </c>
      <c r="K27" s="12">
        <v>7</v>
      </c>
      <c r="L27" s="15">
        <v>19</v>
      </c>
      <c r="M27" s="10">
        <v>4</v>
      </c>
      <c r="N27" s="10">
        <v>0</v>
      </c>
      <c r="O27" s="10">
        <v>2</v>
      </c>
      <c r="P27" s="16">
        <v>0</v>
      </c>
      <c r="Q27" s="15">
        <v>5</v>
      </c>
      <c r="R27" s="10">
        <v>0</v>
      </c>
      <c r="S27" s="10">
        <v>0</v>
      </c>
      <c r="T27" s="10">
        <v>0</v>
      </c>
      <c r="U27" s="16">
        <v>0</v>
      </c>
    </row>
    <row r="28" spans="1:28" x14ac:dyDescent="0.25">
      <c r="A28" s="17"/>
      <c r="B28" s="35" t="s">
        <v>13</v>
      </c>
      <c r="C28" s="36"/>
      <c r="D28" s="36"/>
      <c r="E28" s="36"/>
      <c r="F28" s="37"/>
      <c r="G28" s="35" t="s">
        <v>7</v>
      </c>
      <c r="H28" s="36"/>
      <c r="I28" s="36"/>
      <c r="J28" s="36"/>
      <c r="K28" s="36"/>
      <c r="L28" s="36"/>
      <c r="M28" s="37"/>
      <c r="N28" s="35" t="s">
        <v>8</v>
      </c>
      <c r="O28" s="36"/>
      <c r="P28" s="36"/>
      <c r="Q28" s="36"/>
      <c r="R28" s="36"/>
      <c r="S28" s="36"/>
      <c r="T28" s="36"/>
      <c r="U28" s="37"/>
    </row>
    <row r="29" spans="1:28" x14ac:dyDescent="0.25">
      <c r="A29" s="17"/>
      <c r="B29" s="41">
        <v>1</v>
      </c>
      <c r="C29" s="42"/>
      <c r="D29" s="42"/>
      <c r="E29" s="43"/>
      <c r="F29" s="44"/>
      <c r="G29" s="41">
        <v>2</v>
      </c>
      <c r="H29" s="42"/>
      <c r="I29" s="42"/>
      <c r="J29" s="43"/>
      <c r="K29" s="44"/>
      <c r="L29" s="41">
        <v>3</v>
      </c>
      <c r="M29" s="42"/>
      <c r="N29" s="42"/>
      <c r="O29" s="43"/>
      <c r="P29" s="44"/>
      <c r="Q29" s="41">
        <v>4</v>
      </c>
      <c r="R29" s="42"/>
      <c r="S29" s="42"/>
      <c r="T29" s="43"/>
      <c r="U29" s="44"/>
    </row>
    <row r="30" spans="1:28" x14ac:dyDescent="0.25">
      <c r="A30" s="18">
        <v>1</v>
      </c>
      <c r="B30" s="15">
        <v>0</v>
      </c>
      <c r="C30" s="10">
        <v>0</v>
      </c>
      <c r="D30" s="10">
        <v>0</v>
      </c>
      <c r="E30" s="10">
        <v>0</v>
      </c>
      <c r="F30" s="16">
        <v>0</v>
      </c>
      <c r="G30" s="13">
        <v>0</v>
      </c>
      <c r="H30" s="10">
        <v>0</v>
      </c>
      <c r="I30" s="10">
        <v>0</v>
      </c>
      <c r="J30" s="10">
        <v>0</v>
      </c>
      <c r="K30" s="12">
        <v>0</v>
      </c>
      <c r="L30" s="15">
        <v>0</v>
      </c>
      <c r="M30" s="10">
        <v>0</v>
      </c>
      <c r="N30" s="10">
        <v>0</v>
      </c>
      <c r="O30" s="10">
        <v>0</v>
      </c>
      <c r="P30" s="16">
        <v>0</v>
      </c>
      <c r="Q30" s="15">
        <v>0</v>
      </c>
      <c r="R30" s="10">
        <v>0</v>
      </c>
      <c r="S30" s="10">
        <v>0</v>
      </c>
      <c r="T30" s="10">
        <v>0</v>
      </c>
      <c r="U30" s="16">
        <v>0</v>
      </c>
    </row>
    <row r="31" spans="1:28" ht="18.75" customHeight="1" x14ac:dyDescent="0.25">
      <c r="A31" s="18">
        <v>2</v>
      </c>
      <c r="B31" s="15">
        <v>0</v>
      </c>
      <c r="C31" s="10">
        <v>0</v>
      </c>
      <c r="D31" s="10">
        <v>0</v>
      </c>
      <c r="E31" s="10">
        <v>0</v>
      </c>
      <c r="F31" s="16">
        <v>0</v>
      </c>
      <c r="G31" s="13">
        <v>0</v>
      </c>
      <c r="H31" s="10">
        <v>0</v>
      </c>
      <c r="I31" s="10">
        <v>0</v>
      </c>
      <c r="J31" s="10">
        <v>0</v>
      </c>
      <c r="K31" s="12">
        <v>0</v>
      </c>
      <c r="L31" s="15">
        <v>0</v>
      </c>
      <c r="M31" s="10">
        <v>0</v>
      </c>
      <c r="N31" s="10">
        <v>0</v>
      </c>
      <c r="O31" s="10">
        <v>0</v>
      </c>
      <c r="P31" s="16">
        <v>0</v>
      </c>
      <c r="Q31" s="15">
        <v>0</v>
      </c>
      <c r="R31" s="10">
        <v>0</v>
      </c>
      <c r="S31" s="10">
        <v>0</v>
      </c>
      <c r="T31" s="10">
        <v>0</v>
      </c>
      <c r="U31" s="16">
        <v>0</v>
      </c>
    </row>
    <row r="32" spans="1:28" x14ac:dyDescent="0.25">
      <c r="A32" s="18">
        <v>3</v>
      </c>
      <c r="B32" s="15">
        <v>0</v>
      </c>
      <c r="C32" s="10">
        <v>0</v>
      </c>
      <c r="D32" s="10">
        <v>0</v>
      </c>
      <c r="E32" s="10">
        <v>0</v>
      </c>
      <c r="F32" s="16">
        <v>0</v>
      </c>
      <c r="G32" s="13">
        <v>0</v>
      </c>
      <c r="H32" s="10">
        <v>0</v>
      </c>
      <c r="I32" s="10">
        <v>0</v>
      </c>
      <c r="J32" s="10">
        <v>0</v>
      </c>
      <c r="K32" s="12">
        <v>0</v>
      </c>
      <c r="L32" s="15">
        <v>0</v>
      </c>
      <c r="M32" s="10">
        <v>0</v>
      </c>
      <c r="N32" s="10">
        <v>0</v>
      </c>
      <c r="O32" s="10">
        <v>0</v>
      </c>
      <c r="P32" s="16">
        <v>0</v>
      </c>
      <c r="Q32" s="15">
        <v>0</v>
      </c>
      <c r="R32" s="10">
        <v>0</v>
      </c>
      <c r="S32" s="10">
        <v>0</v>
      </c>
      <c r="T32" s="10">
        <v>0</v>
      </c>
      <c r="U32" s="16">
        <v>0</v>
      </c>
    </row>
    <row r="33" spans="1:21" x14ac:dyDescent="0.25">
      <c r="A33" s="18">
        <v>4</v>
      </c>
      <c r="B33" s="15">
        <v>0</v>
      </c>
      <c r="C33" s="10">
        <v>0</v>
      </c>
      <c r="D33" s="10">
        <v>0</v>
      </c>
      <c r="E33" s="10">
        <v>0</v>
      </c>
      <c r="F33" s="16">
        <v>0</v>
      </c>
      <c r="G33" s="13">
        <v>0</v>
      </c>
      <c r="H33" s="10">
        <v>0</v>
      </c>
      <c r="I33" s="10">
        <v>0</v>
      </c>
      <c r="J33" s="10">
        <v>0</v>
      </c>
      <c r="K33" s="12">
        <v>0</v>
      </c>
      <c r="L33" s="15">
        <v>0</v>
      </c>
      <c r="M33" s="10">
        <v>0</v>
      </c>
      <c r="N33" s="10">
        <v>0</v>
      </c>
      <c r="O33" s="10">
        <v>0</v>
      </c>
      <c r="P33" s="16">
        <v>0</v>
      </c>
      <c r="Q33" s="15">
        <v>0</v>
      </c>
      <c r="R33" s="10">
        <v>0</v>
      </c>
      <c r="S33" s="10">
        <v>0</v>
      </c>
      <c r="T33" s="10">
        <v>0</v>
      </c>
      <c r="U33" s="16">
        <v>0</v>
      </c>
    </row>
    <row r="34" spans="1:21" x14ac:dyDescent="0.25">
      <c r="A34" s="17"/>
      <c r="B34" s="35" t="s">
        <v>14</v>
      </c>
      <c r="C34" s="36"/>
      <c r="D34" s="36"/>
      <c r="E34" s="36"/>
      <c r="F34" s="37"/>
      <c r="G34" s="35" t="s">
        <v>7</v>
      </c>
      <c r="H34" s="36"/>
      <c r="I34" s="36"/>
      <c r="J34" s="36"/>
      <c r="K34" s="36"/>
      <c r="L34" s="36"/>
      <c r="M34" s="37"/>
      <c r="N34" s="35" t="s">
        <v>8</v>
      </c>
      <c r="O34" s="36"/>
      <c r="P34" s="36"/>
      <c r="Q34" s="36"/>
      <c r="R34" s="36"/>
      <c r="S34" s="36"/>
      <c r="T34" s="36"/>
      <c r="U34" s="37"/>
    </row>
    <row r="35" spans="1:21" x14ac:dyDescent="0.25">
      <c r="A35" s="17"/>
      <c r="B35" s="41">
        <v>1</v>
      </c>
      <c r="C35" s="42"/>
      <c r="D35" s="42"/>
      <c r="E35" s="43"/>
      <c r="F35" s="44"/>
      <c r="G35" s="41">
        <v>2</v>
      </c>
      <c r="H35" s="42"/>
      <c r="I35" s="42"/>
      <c r="J35" s="43"/>
      <c r="K35" s="44"/>
      <c r="L35" s="41">
        <v>3</v>
      </c>
      <c r="M35" s="42"/>
      <c r="N35" s="42"/>
      <c r="O35" s="43"/>
      <c r="P35" s="44"/>
      <c r="Q35" s="41">
        <v>4</v>
      </c>
      <c r="R35" s="42"/>
      <c r="S35" s="42"/>
      <c r="T35" s="43"/>
      <c r="U35" s="44"/>
    </row>
    <row r="36" spans="1:21" x14ac:dyDescent="0.25">
      <c r="A36" s="18">
        <v>1</v>
      </c>
      <c r="B36" s="15">
        <v>0</v>
      </c>
      <c r="C36" s="10">
        <v>0</v>
      </c>
      <c r="D36" s="10">
        <v>0</v>
      </c>
      <c r="E36" s="10">
        <v>0</v>
      </c>
      <c r="F36" s="16">
        <v>0</v>
      </c>
      <c r="G36" s="13">
        <v>0</v>
      </c>
      <c r="H36" s="10">
        <v>0</v>
      </c>
      <c r="I36" s="10">
        <v>0</v>
      </c>
      <c r="J36" s="10">
        <v>0</v>
      </c>
      <c r="K36" s="12">
        <v>0</v>
      </c>
      <c r="L36" s="15">
        <v>0</v>
      </c>
      <c r="M36" s="10">
        <v>0</v>
      </c>
      <c r="N36" s="10">
        <v>0</v>
      </c>
      <c r="O36" s="10">
        <v>0</v>
      </c>
      <c r="P36" s="16">
        <v>0</v>
      </c>
      <c r="Q36" s="15">
        <v>0</v>
      </c>
      <c r="R36" s="10">
        <v>0</v>
      </c>
      <c r="S36" s="10">
        <v>0</v>
      </c>
      <c r="T36" s="10">
        <v>0</v>
      </c>
      <c r="U36" s="16">
        <v>0</v>
      </c>
    </row>
    <row r="37" spans="1:21" x14ac:dyDescent="0.25">
      <c r="A37" s="18">
        <v>2</v>
      </c>
      <c r="B37" s="15">
        <v>0</v>
      </c>
      <c r="C37" s="10">
        <v>0</v>
      </c>
      <c r="D37" s="10">
        <v>0</v>
      </c>
      <c r="E37" s="10">
        <v>0</v>
      </c>
      <c r="F37" s="16">
        <v>0</v>
      </c>
      <c r="G37" s="13">
        <v>0</v>
      </c>
      <c r="H37" s="10">
        <v>0</v>
      </c>
      <c r="I37" s="10">
        <v>0</v>
      </c>
      <c r="J37" s="10">
        <v>0</v>
      </c>
      <c r="K37" s="12">
        <v>0</v>
      </c>
      <c r="L37" s="15">
        <v>0</v>
      </c>
      <c r="M37" s="10">
        <v>0</v>
      </c>
      <c r="N37" s="10">
        <v>0</v>
      </c>
      <c r="O37" s="10">
        <v>0</v>
      </c>
      <c r="P37" s="16">
        <v>0</v>
      </c>
      <c r="Q37" s="15">
        <v>0</v>
      </c>
      <c r="R37" s="10">
        <v>0</v>
      </c>
      <c r="S37" s="10">
        <v>0</v>
      </c>
      <c r="T37" s="10">
        <v>0</v>
      </c>
      <c r="U37" s="16">
        <v>0</v>
      </c>
    </row>
    <row r="38" spans="1:21" x14ac:dyDescent="0.25">
      <c r="A38" s="18">
        <v>3</v>
      </c>
      <c r="B38" s="15">
        <v>0</v>
      </c>
      <c r="C38" s="10">
        <v>0</v>
      </c>
      <c r="D38" s="10">
        <v>0</v>
      </c>
      <c r="E38" s="10">
        <v>0</v>
      </c>
      <c r="F38" s="16">
        <v>0</v>
      </c>
      <c r="G38" s="13">
        <v>0</v>
      </c>
      <c r="H38" s="10">
        <v>0</v>
      </c>
      <c r="I38" s="10">
        <v>0</v>
      </c>
      <c r="J38" s="10">
        <v>0</v>
      </c>
      <c r="K38" s="12">
        <v>0</v>
      </c>
      <c r="L38" s="15">
        <v>0</v>
      </c>
      <c r="M38" s="10">
        <v>0</v>
      </c>
      <c r="N38" s="10">
        <v>0</v>
      </c>
      <c r="O38" s="10">
        <v>0</v>
      </c>
      <c r="P38" s="16">
        <v>0</v>
      </c>
      <c r="Q38" s="15">
        <v>0</v>
      </c>
      <c r="R38" s="10">
        <v>0</v>
      </c>
      <c r="S38" s="10">
        <v>0</v>
      </c>
      <c r="T38" s="10">
        <v>0</v>
      </c>
      <c r="U38" s="16">
        <v>0</v>
      </c>
    </row>
    <row r="39" spans="1:21" x14ac:dyDescent="0.25">
      <c r="A39" s="18">
        <v>4</v>
      </c>
      <c r="B39" s="15">
        <v>0</v>
      </c>
      <c r="C39" s="10">
        <v>0</v>
      </c>
      <c r="D39" s="10">
        <v>0</v>
      </c>
      <c r="E39" s="10">
        <v>0</v>
      </c>
      <c r="F39" s="16">
        <v>0</v>
      </c>
      <c r="G39" s="13">
        <v>0</v>
      </c>
      <c r="H39" s="10">
        <v>0</v>
      </c>
      <c r="I39" s="10">
        <v>0</v>
      </c>
      <c r="J39" s="10">
        <v>0</v>
      </c>
      <c r="K39" s="12">
        <v>0</v>
      </c>
      <c r="L39" s="15">
        <v>0</v>
      </c>
      <c r="M39" s="10">
        <v>0</v>
      </c>
      <c r="N39" s="10">
        <v>0</v>
      </c>
      <c r="O39" s="10">
        <v>0</v>
      </c>
      <c r="P39" s="16">
        <v>0</v>
      </c>
      <c r="Q39" s="15">
        <v>0</v>
      </c>
      <c r="R39" s="10">
        <v>0</v>
      </c>
      <c r="S39" s="10">
        <v>0</v>
      </c>
      <c r="T39" s="10">
        <v>0</v>
      </c>
      <c r="U39" s="16">
        <v>0</v>
      </c>
    </row>
    <row r="40" spans="1:21" x14ac:dyDescent="0.25">
      <c r="A40" s="17"/>
      <c r="B40" s="35" t="s">
        <v>15</v>
      </c>
      <c r="C40" s="36"/>
      <c r="D40" s="36"/>
      <c r="E40" s="36"/>
      <c r="F40" s="37"/>
      <c r="G40" s="35" t="s">
        <v>7</v>
      </c>
      <c r="H40" s="36"/>
      <c r="I40" s="36"/>
      <c r="J40" s="36"/>
      <c r="K40" s="36"/>
      <c r="L40" s="36"/>
      <c r="M40" s="37"/>
      <c r="N40" s="35" t="s">
        <v>8</v>
      </c>
      <c r="O40" s="36"/>
      <c r="P40" s="36"/>
      <c r="Q40" s="36"/>
      <c r="R40" s="36"/>
      <c r="S40" s="36"/>
      <c r="T40" s="36"/>
      <c r="U40" s="37"/>
    </row>
    <row r="41" spans="1:21" x14ac:dyDescent="0.25">
      <c r="A41" s="17"/>
      <c r="B41" s="41">
        <v>1</v>
      </c>
      <c r="C41" s="42"/>
      <c r="D41" s="42"/>
      <c r="E41" s="43"/>
      <c r="F41" s="44"/>
      <c r="G41" s="41">
        <v>2</v>
      </c>
      <c r="H41" s="42"/>
      <c r="I41" s="42"/>
      <c r="J41" s="43"/>
      <c r="K41" s="44"/>
      <c r="L41" s="41">
        <v>3</v>
      </c>
      <c r="M41" s="42"/>
      <c r="N41" s="42"/>
      <c r="O41" s="43"/>
      <c r="P41" s="44"/>
      <c r="Q41" s="41">
        <v>4</v>
      </c>
      <c r="R41" s="42"/>
      <c r="S41" s="42"/>
      <c r="T41" s="43"/>
      <c r="U41" s="44"/>
    </row>
    <row r="42" spans="1:21" x14ac:dyDescent="0.25">
      <c r="A42" s="18">
        <v>1</v>
      </c>
      <c r="B42" s="15">
        <v>0</v>
      </c>
      <c r="C42" s="10">
        <v>0</v>
      </c>
      <c r="D42" s="10">
        <v>0</v>
      </c>
      <c r="E42" s="10">
        <v>0</v>
      </c>
      <c r="F42" s="16">
        <v>0</v>
      </c>
      <c r="G42" s="13">
        <v>0</v>
      </c>
      <c r="H42" s="10">
        <v>0</v>
      </c>
      <c r="I42" s="10">
        <v>0</v>
      </c>
      <c r="J42" s="10">
        <v>0</v>
      </c>
      <c r="K42" s="12">
        <v>0</v>
      </c>
      <c r="L42" s="15">
        <v>0</v>
      </c>
      <c r="M42" s="10">
        <v>0</v>
      </c>
      <c r="N42" s="10">
        <v>0</v>
      </c>
      <c r="O42" s="10">
        <v>0</v>
      </c>
      <c r="P42" s="16">
        <v>0</v>
      </c>
      <c r="Q42" s="15">
        <v>0</v>
      </c>
      <c r="R42" s="10">
        <v>0</v>
      </c>
      <c r="S42" s="10">
        <v>0</v>
      </c>
      <c r="T42" s="10">
        <v>0</v>
      </c>
      <c r="U42" s="16">
        <v>0</v>
      </c>
    </row>
    <row r="43" spans="1:21" x14ac:dyDescent="0.25">
      <c r="A43" s="18">
        <v>2</v>
      </c>
      <c r="B43" s="15">
        <v>0</v>
      </c>
      <c r="C43" s="10">
        <v>0</v>
      </c>
      <c r="D43" s="10">
        <v>0</v>
      </c>
      <c r="E43" s="10">
        <v>0</v>
      </c>
      <c r="F43" s="16">
        <v>0</v>
      </c>
      <c r="G43" s="13">
        <v>0</v>
      </c>
      <c r="H43" s="10">
        <v>0</v>
      </c>
      <c r="I43" s="10">
        <v>0</v>
      </c>
      <c r="J43" s="10">
        <v>0</v>
      </c>
      <c r="K43" s="12">
        <v>0</v>
      </c>
      <c r="L43" s="15">
        <v>0</v>
      </c>
      <c r="M43" s="10">
        <v>0</v>
      </c>
      <c r="N43" s="10">
        <v>0</v>
      </c>
      <c r="O43" s="10">
        <v>0</v>
      </c>
      <c r="P43" s="16">
        <v>0</v>
      </c>
      <c r="Q43" s="15">
        <v>0</v>
      </c>
      <c r="R43" s="10">
        <v>0</v>
      </c>
      <c r="S43" s="10">
        <v>0</v>
      </c>
      <c r="T43" s="10">
        <v>0</v>
      </c>
      <c r="U43" s="16">
        <v>0</v>
      </c>
    </row>
    <row r="44" spans="1:21" x14ac:dyDescent="0.25">
      <c r="A44" s="18">
        <v>3</v>
      </c>
      <c r="B44" s="15">
        <v>0</v>
      </c>
      <c r="C44" s="10">
        <v>0</v>
      </c>
      <c r="D44" s="10">
        <v>0</v>
      </c>
      <c r="E44" s="10">
        <v>0</v>
      </c>
      <c r="F44" s="16">
        <v>0</v>
      </c>
      <c r="G44" s="13">
        <v>0</v>
      </c>
      <c r="H44" s="10">
        <v>0</v>
      </c>
      <c r="I44" s="10">
        <v>0</v>
      </c>
      <c r="J44" s="10">
        <v>0</v>
      </c>
      <c r="K44" s="12">
        <v>0</v>
      </c>
      <c r="L44" s="15">
        <v>0</v>
      </c>
      <c r="M44" s="10">
        <v>0</v>
      </c>
      <c r="N44" s="10">
        <v>0</v>
      </c>
      <c r="O44" s="10">
        <v>0</v>
      </c>
      <c r="P44" s="16">
        <v>0</v>
      </c>
      <c r="Q44" s="15">
        <v>0</v>
      </c>
      <c r="R44" s="10">
        <v>0</v>
      </c>
      <c r="S44" s="10">
        <v>0</v>
      </c>
      <c r="T44" s="10">
        <v>0</v>
      </c>
      <c r="U44" s="16">
        <v>0</v>
      </c>
    </row>
    <row r="45" spans="1:21" x14ac:dyDescent="0.25">
      <c r="A45" s="18">
        <v>4</v>
      </c>
      <c r="B45" s="15">
        <v>0</v>
      </c>
      <c r="C45" s="10">
        <v>0</v>
      </c>
      <c r="D45" s="10">
        <v>0</v>
      </c>
      <c r="E45" s="10">
        <v>0</v>
      </c>
      <c r="F45" s="16">
        <v>0</v>
      </c>
      <c r="G45" s="13">
        <v>0</v>
      </c>
      <c r="H45" s="10">
        <v>0</v>
      </c>
      <c r="I45" s="10">
        <v>0</v>
      </c>
      <c r="J45" s="10">
        <v>0</v>
      </c>
      <c r="K45" s="12">
        <v>0</v>
      </c>
      <c r="L45" s="15">
        <v>0</v>
      </c>
      <c r="M45" s="10">
        <v>0</v>
      </c>
      <c r="N45" s="10">
        <v>0</v>
      </c>
      <c r="O45" s="10">
        <v>0</v>
      </c>
      <c r="P45" s="16">
        <v>0</v>
      </c>
      <c r="Q45" s="15">
        <v>0</v>
      </c>
      <c r="R45" s="10">
        <v>0</v>
      </c>
      <c r="S45" s="10">
        <v>0</v>
      </c>
      <c r="T45" s="10">
        <v>0</v>
      </c>
      <c r="U45" s="16">
        <v>0</v>
      </c>
    </row>
    <row r="46" spans="1:21" x14ac:dyDescent="0.25">
      <c r="A46" s="17"/>
      <c r="B46" s="35" t="s">
        <v>16</v>
      </c>
      <c r="C46" s="36"/>
      <c r="D46" s="36"/>
      <c r="E46" s="36"/>
      <c r="F46" s="37"/>
      <c r="G46" s="35" t="s">
        <v>7</v>
      </c>
      <c r="H46" s="36"/>
      <c r="I46" s="36"/>
      <c r="J46" s="36"/>
      <c r="K46" s="36"/>
      <c r="L46" s="36"/>
      <c r="M46" s="37"/>
      <c r="N46" s="35" t="s">
        <v>8</v>
      </c>
      <c r="O46" s="36"/>
      <c r="P46" s="36"/>
      <c r="Q46" s="36"/>
      <c r="R46" s="36"/>
      <c r="S46" s="36"/>
      <c r="T46" s="36"/>
      <c r="U46" s="37"/>
    </row>
    <row r="47" spans="1:21" x14ac:dyDescent="0.25">
      <c r="A47" s="17"/>
      <c r="B47" s="41">
        <v>1</v>
      </c>
      <c r="C47" s="42"/>
      <c r="D47" s="42"/>
      <c r="E47" s="43"/>
      <c r="F47" s="44"/>
      <c r="G47" s="41">
        <v>2</v>
      </c>
      <c r="H47" s="42"/>
      <c r="I47" s="42"/>
      <c r="J47" s="43"/>
      <c r="K47" s="44"/>
      <c r="L47" s="41">
        <v>3</v>
      </c>
      <c r="M47" s="42"/>
      <c r="N47" s="42"/>
      <c r="O47" s="43"/>
      <c r="P47" s="44"/>
      <c r="Q47" s="41">
        <v>4</v>
      </c>
      <c r="R47" s="42"/>
      <c r="S47" s="42"/>
      <c r="T47" s="43"/>
      <c r="U47" s="44"/>
    </row>
    <row r="48" spans="1:21" x14ac:dyDescent="0.25">
      <c r="A48" s="18">
        <v>1</v>
      </c>
      <c r="B48" s="15">
        <v>0</v>
      </c>
      <c r="C48" s="10">
        <v>0</v>
      </c>
      <c r="D48" s="10">
        <v>0</v>
      </c>
      <c r="E48" s="10">
        <v>0</v>
      </c>
      <c r="F48" s="16">
        <v>0</v>
      </c>
      <c r="G48" s="13">
        <v>0</v>
      </c>
      <c r="H48" s="10">
        <v>0</v>
      </c>
      <c r="I48" s="10">
        <v>0</v>
      </c>
      <c r="J48" s="10">
        <v>0</v>
      </c>
      <c r="K48" s="12">
        <v>0</v>
      </c>
      <c r="L48" s="15">
        <v>0</v>
      </c>
      <c r="M48" s="10">
        <v>0</v>
      </c>
      <c r="N48" s="10">
        <v>0</v>
      </c>
      <c r="O48" s="10">
        <v>0</v>
      </c>
      <c r="P48" s="16">
        <v>0</v>
      </c>
      <c r="Q48" s="15">
        <v>0</v>
      </c>
      <c r="R48" s="10">
        <v>0</v>
      </c>
      <c r="S48" s="10">
        <v>0</v>
      </c>
      <c r="T48" s="10">
        <v>0</v>
      </c>
      <c r="U48" s="16">
        <v>0</v>
      </c>
    </row>
    <row r="49" spans="1:21" x14ac:dyDescent="0.25">
      <c r="A49" s="18">
        <v>2</v>
      </c>
      <c r="B49" s="15">
        <v>0</v>
      </c>
      <c r="C49" s="10">
        <v>0</v>
      </c>
      <c r="D49" s="10">
        <v>0</v>
      </c>
      <c r="E49" s="10">
        <v>0</v>
      </c>
      <c r="F49" s="16">
        <v>0</v>
      </c>
      <c r="G49" s="13">
        <v>0</v>
      </c>
      <c r="H49" s="10">
        <v>0</v>
      </c>
      <c r="I49" s="10">
        <v>0</v>
      </c>
      <c r="J49" s="10">
        <v>0</v>
      </c>
      <c r="K49" s="12">
        <v>0</v>
      </c>
      <c r="L49" s="15">
        <v>0</v>
      </c>
      <c r="M49" s="10">
        <v>0</v>
      </c>
      <c r="N49" s="10">
        <v>0</v>
      </c>
      <c r="O49" s="10">
        <v>0</v>
      </c>
      <c r="P49" s="16">
        <v>0</v>
      </c>
      <c r="Q49" s="15">
        <v>0</v>
      </c>
      <c r="R49" s="10">
        <v>0</v>
      </c>
      <c r="S49" s="10">
        <v>0</v>
      </c>
      <c r="T49" s="10">
        <v>0</v>
      </c>
      <c r="U49" s="16">
        <v>0</v>
      </c>
    </row>
    <row r="50" spans="1:21" x14ac:dyDescent="0.25">
      <c r="A50" s="18">
        <v>3</v>
      </c>
      <c r="B50" s="15">
        <v>0</v>
      </c>
      <c r="C50" s="10">
        <v>0</v>
      </c>
      <c r="D50" s="10">
        <v>0</v>
      </c>
      <c r="E50" s="10">
        <v>0</v>
      </c>
      <c r="F50" s="16">
        <v>0</v>
      </c>
      <c r="G50" s="13">
        <v>0</v>
      </c>
      <c r="H50" s="10">
        <v>0</v>
      </c>
      <c r="I50" s="10">
        <v>0</v>
      </c>
      <c r="J50" s="10">
        <v>0</v>
      </c>
      <c r="K50" s="12">
        <v>0</v>
      </c>
      <c r="L50" s="15">
        <v>0</v>
      </c>
      <c r="M50" s="10">
        <v>0</v>
      </c>
      <c r="N50" s="10">
        <v>0</v>
      </c>
      <c r="O50" s="10">
        <v>0</v>
      </c>
      <c r="P50" s="16">
        <v>0</v>
      </c>
      <c r="Q50" s="15">
        <v>0</v>
      </c>
      <c r="R50" s="10">
        <v>0</v>
      </c>
      <c r="S50" s="10">
        <v>0</v>
      </c>
      <c r="T50" s="10">
        <v>0</v>
      </c>
      <c r="U50" s="16">
        <v>0</v>
      </c>
    </row>
    <row r="51" spans="1:21" x14ac:dyDescent="0.25">
      <c r="A51" s="18">
        <v>4</v>
      </c>
      <c r="B51" s="15">
        <v>0</v>
      </c>
      <c r="C51" s="10">
        <v>0</v>
      </c>
      <c r="D51" s="10">
        <v>0</v>
      </c>
      <c r="E51" s="10">
        <v>0</v>
      </c>
      <c r="F51" s="16">
        <v>0</v>
      </c>
      <c r="G51" s="13">
        <v>0</v>
      </c>
      <c r="H51" s="10">
        <v>0</v>
      </c>
      <c r="I51" s="10">
        <v>0</v>
      </c>
      <c r="J51" s="10">
        <v>0</v>
      </c>
      <c r="K51" s="12">
        <v>0</v>
      </c>
      <c r="L51" s="15">
        <v>0</v>
      </c>
      <c r="M51" s="10">
        <v>0</v>
      </c>
      <c r="N51" s="10">
        <v>0</v>
      </c>
      <c r="O51" s="10">
        <v>0</v>
      </c>
      <c r="P51" s="16">
        <v>0</v>
      </c>
      <c r="Q51" s="15">
        <v>0</v>
      </c>
      <c r="R51" s="10">
        <v>0</v>
      </c>
      <c r="S51" s="10">
        <v>0</v>
      </c>
      <c r="T51" s="10">
        <v>0</v>
      </c>
      <c r="U51" s="16">
        <v>0</v>
      </c>
    </row>
    <row r="52" spans="1:21" x14ac:dyDescent="0.25">
      <c r="A52" s="17"/>
      <c r="B52" s="35" t="s">
        <v>17</v>
      </c>
      <c r="C52" s="36"/>
      <c r="D52" s="36"/>
      <c r="E52" s="36"/>
      <c r="F52" s="37"/>
      <c r="G52" s="35" t="s">
        <v>7</v>
      </c>
      <c r="H52" s="36"/>
      <c r="I52" s="36"/>
      <c r="J52" s="36"/>
      <c r="K52" s="36"/>
      <c r="L52" s="36"/>
      <c r="M52" s="37"/>
      <c r="N52" s="35" t="s">
        <v>8</v>
      </c>
      <c r="O52" s="36"/>
      <c r="P52" s="36"/>
      <c r="Q52" s="36"/>
      <c r="R52" s="36"/>
      <c r="S52" s="36"/>
      <c r="T52" s="36"/>
      <c r="U52" s="37"/>
    </row>
    <row r="53" spans="1:21" x14ac:dyDescent="0.25">
      <c r="A53" s="17"/>
      <c r="B53" s="41">
        <v>1</v>
      </c>
      <c r="C53" s="42"/>
      <c r="D53" s="42"/>
      <c r="E53" s="43"/>
      <c r="F53" s="44"/>
      <c r="G53" s="41">
        <v>2</v>
      </c>
      <c r="H53" s="42"/>
      <c r="I53" s="42"/>
      <c r="J53" s="43"/>
      <c r="K53" s="44"/>
      <c r="L53" s="41">
        <v>3</v>
      </c>
      <c r="M53" s="42"/>
      <c r="N53" s="42"/>
      <c r="O53" s="43"/>
      <c r="P53" s="44"/>
      <c r="Q53" s="41">
        <v>4</v>
      </c>
      <c r="R53" s="42"/>
      <c r="S53" s="42"/>
      <c r="T53" s="43"/>
      <c r="U53" s="44"/>
    </row>
    <row r="54" spans="1:21" x14ac:dyDescent="0.25">
      <c r="A54" s="18">
        <v>1</v>
      </c>
      <c r="B54" s="15">
        <v>0</v>
      </c>
      <c r="C54" s="10">
        <v>0</v>
      </c>
      <c r="D54" s="10">
        <v>0</v>
      </c>
      <c r="E54" s="10">
        <v>0</v>
      </c>
      <c r="F54" s="16">
        <v>0</v>
      </c>
      <c r="G54" s="13">
        <v>0</v>
      </c>
      <c r="H54" s="10">
        <v>0</v>
      </c>
      <c r="I54" s="10">
        <v>0</v>
      </c>
      <c r="J54" s="10">
        <v>0</v>
      </c>
      <c r="K54" s="12">
        <v>0</v>
      </c>
      <c r="L54" s="15">
        <v>0</v>
      </c>
      <c r="M54" s="10">
        <v>0</v>
      </c>
      <c r="N54" s="10">
        <v>0</v>
      </c>
      <c r="O54" s="10">
        <v>0</v>
      </c>
      <c r="P54" s="16">
        <v>0</v>
      </c>
      <c r="Q54" s="15">
        <v>0</v>
      </c>
      <c r="R54" s="10">
        <v>0</v>
      </c>
      <c r="S54" s="10">
        <v>0</v>
      </c>
      <c r="T54" s="10">
        <v>0</v>
      </c>
      <c r="U54" s="16">
        <v>0</v>
      </c>
    </row>
    <row r="55" spans="1:21" x14ac:dyDescent="0.25">
      <c r="A55" s="18">
        <v>2</v>
      </c>
      <c r="B55" s="15">
        <v>0</v>
      </c>
      <c r="C55" s="10">
        <v>0</v>
      </c>
      <c r="D55" s="10">
        <v>0</v>
      </c>
      <c r="E55" s="10">
        <v>0</v>
      </c>
      <c r="F55" s="16">
        <v>0</v>
      </c>
      <c r="G55" s="13">
        <v>0</v>
      </c>
      <c r="H55" s="10">
        <v>0</v>
      </c>
      <c r="I55" s="10">
        <v>0</v>
      </c>
      <c r="J55" s="10">
        <v>0</v>
      </c>
      <c r="K55" s="12">
        <v>0</v>
      </c>
      <c r="L55" s="15">
        <v>0</v>
      </c>
      <c r="M55" s="10">
        <v>0</v>
      </c>
      <c r="N55" s="10">
        <v>0</v>
      </c>
      <c r="O55" s="10">
        <v>0</v>
      </c>
      <c r="P55" s="16">
        <v>0</v>
      </c>
      <c r="Q55" s="15">
        <v>0</v>
      </c>
      <c r="R55" s="10">
        <v>0</v>
      </c>
      <c r="S55" s="10">
        <v>0</v>
      </c>
      <c r="T55" s="10">
        <v>0</v>
      </c>
      <c r="U55" s="16">
        <v>0</v>
      </c>
    </row>
    <row r="56" spans="1:21" x14ac:dyDescent="0.25">
      <c r="A56" s="18">
        <v>3</v>
      </c>
      <c r="B56" s="15">
        <v>0</v>
      </c>
      <c r="C56" s="10">
        <v>0</v>
      </c>
      <c r="D56" s="10">
        <v>0</v>
      </c>
      <c r="E56" s="10">
        <v>0</v>
      </c>
      <c r="F56" s="16">
        <v>0</v>
      </c>
      <c r="G56" s="13">
        <v>0</v>
      </c>
      <c r="H56" s="10">
        <v>0</v>
      </c>
      <c r="I56" s="10">
        <v>0</v>
      </c>
      <c r="J56" s="10">
        <v>0</v>
      </c>
      <c r="K56" s="12">
        <v>0</v>
      </c>
      <c r="L56" s="15">
        <v>0</v>
      </c>
      <c r="M56" s="10">
        <v>0</v>
      </c>
      <c r="N56" s="10">
        <v>0</v>
      </c>
      <c r="O56" s="10">
        <v>0</v>
      </c>
      <c r="P56" s="16">
        <v>0</v>
      </c>
      <c r="Q56" s="15">
        <v>0</v>
      </c>
      <c r="R56" s="10">
        <v>0</v>
      </c>
      <c r="S56" s="10">
        <v>0</v>
      </c>
      <c r="T56" s="10">
        <v>0</v>
      </c>
      <c r="U56" s="16">
        <v>0</v>
      </c>
    </row>
    <row r="57" spans="1:21" x14ac:dyDescent="0.25">
      <c r="A57" s="18">
        <v>4</v>
      </c>
      <c r="B57" s="15">
        <v>0</v>
      </c>
      <c r="C57" s="10">
        <v>0</v>
      </c>
      <c r="D57" s="10">
        <v>0</v>
      </c>
      <c r="E57" s="10">
        <v>0</v>
      </c>
      <c r="F57" s="16">
        <v>0</v>
      </c>
      <c r="G57" s="13">
        <v>0</v>
      </c>
      <c r="H57" s="10">
        <v>0</v>
      </c>
      <c r="I57" s="10">
        <v>0</v>
      </c>
      <c r="J57" s="10">
        <v>0</v>
      </c>
      <c r="K57" s="12">
        <v>0</v>
      </c>
      <c r="L57" s="15">
        <v>0</v>
      </c>
      <c r="M57" s="10">
        <v>0</v>
      </c>
      <c r="N57" s="10">
        <v>0</v>
      </c>
      <c r="O57" s="10">
        <v>0</v>
      </c>
      <c r="P57" s="16">
        <v>0</v>
      </c>
      <c r="Q57" s="15">
        <v>0</v>
      </c>
      <c r="R57" s="10">
        <v>0</v>
      </c>
      <c r="S57" s="10">
        <v>0</v>
      </c>
      <c r="T57" s="10">
        <v>0</v>
      </c>
      <c r="U57" s="16">
        <v>0</v>
      </c>
    </row>
    <row r="58" spans="1:21" x14ac:dyDescent="0.25">
      <c r="A58" s="17"/>
      <c r="B58" s="35" t="s">
        <v>18</v>
      </c>
      <c r="C58" s="36"/>
      <c r="D58" s="36"/>
      <c r="E58" s="36"/>
      <c r="F58" s="37"/>
      <c r="G58" s="35" t="s">
        <v>7</v>
      </c>
      <c r="H58" s="36"/>
      <c r="I58" s="36"/>
      <c r="J58" s="36"/>
      <c r="K58" s="36"/>
      <c r="L58" s="36"/>
      <c r="M58" s="37"/>
      <c r="N58" s="35" t="s">
        <v>8</v>
      </c>
      <c r="O58" s="36"/>
      <c r="P58" s="36"/>
      <c r="Q58" s="36"/>
      <c r="R58" s="36"/>
      <c r="S58" s="36"/>
      <c r="T58" s="36"/>
      <c r="U58" s="37"/>
    </row>
    <row r="59" spans="1:21" x14ac:dyDescent="0.25">
      <c r="A59" s="17"/>
      <c r="B59" s="41">
        <v>1</v>
      </c>
      <c r="C59" s="42"/>
      <c r="D59" s="42"/>
      <c r="E59" s="43"/>
      <c r="F59" s="44"/>
      <c r="G59" s="41">
        <v>2</v>
      </c>
      <c r="H59" s="42"/>
      <c r="I59" s="42"/>
      <c r="J59" s="43"/>
      <c r="K59" s="44"/>
      <c r="L59" s="41">
        <v>3</v>
      </c>
      <c r="M59" s="42"/>
      <c r="N59" s="42"/>
      <c r="O59" s="43"/>
      <c r="P59" s="44"/>
      <c r="Q59" s="41">
        <v>4</v>
      </c>
      <c r="R59" s="42"/>
      <c r="S59" s="42"/>
      <c r="T59" s="43"/>
      <c r="U59" s="44"/>
    </row>
    <row r="60" spans="1:21" x14ac:dyDescent="0.25">
      <c r="A60" s="18">
        <v>1</v>
      </c>
      <c r="B60" s="15">
        <v>0</v>
      </c>
      <c r="C60" s="10">
        <v>0</v>
      </c>
      <c r="D60" s="10">
        <v>0</v>
      </c>
      <c r="E60" s="10">
        <v>0</v>
      </c>
      <c r="F60" s="16">
        <v>0</v>
      </c>
      <c r="G60" s="13">
        <v>0</v>
      </c>
      <c r="H60" s="10">
        <v>0</v>
      </c>
      <c r="I60" s="10">
        <v>0</v>
      </c>
      <c r="J60" s="10">
        <v>0</v>
      </c>
      <c r="K60" s="12">
        <v>0</v>
      </c>
      <c r="L60" s="15">
        <v>0</v>
      </c>
      <c r="M60" s="10">
        <v>0</v>
      </c>
      <c r="N60" s="10">
        <v>0</v>
      </c>
      <c r="O60" s="10">
        <v>0</v>
      </c>
      <c r="P60" s="16">
        <v>0</v>
      </c>
      <c r="Q60" s="15">
        <v>0</v>
      </c>
      <c r="R60" s="10">
        <v>0</v>
      </c>
      <c r="S60" s="10">
        <v>0</v>
      </c>
      <c r="T60" s="10">
        <v>0</v>
      </c>
      <c r="U60" s="16">
        <v>0</v>
      </c>
    </row>
    <row r="61" spans="1:21" x14ac:dyDescent="0.25">
      <c r="A61" s="18">
        <v>2</v>
      </c>
      <c r="B61" s="15">
        <v>0</v>
      </c>
      <c r="C61" s="10">
        <v>0</v>
      </c>
      <c r="D61" s="10">
        <v>0</v>
      </c>
      <c r="E61" s="10">
        <v>0</v>
      </c>
      <c r="F61" s="16">
        <v>0</v>
      </c>
      <c r="G61" s="13">
        <v>0</v>
      </c>
      <c r="H61" s="10">
        <v>0</v>
      </c>
      <c r="I61" s="10">
        <v>0</v>
      </c>
      <c r="J61" s="10">
        <v>0</v>
      </c>
      <c r="K61" s="12">
        <v>0</v>
      </c>
      <c r="L61" s="15">
        <v>0</v>
      </c>
      <c r="M61" s="10">
        <v>0</v>
      </c>
      <c r="N61" s="10">
        <v>0</v>
      </c>
      <c r="O61" s="10">
        <v>0</v>
      </c>
      <c r="P61" s="16">
        <v>0</v>
      </c>
      <c r="Q61" s="15">
        <v>0</v>
      </c>
      <c r="R61" s="10">
        <v>0</v>
      </c>
      <c r="S61" s="10">
        <v>0</v>
      </c>
      <c r="T61" s="10">
        <v>0</v>
      </c>
      <c r="U61" s="16">
        <v>0</v>
      </c>
    </row>
    <row r="62" spans="1:21" x14ac:dyDescent="0.25">
      <c r="A62" s="18">
        <v>3</v>
      </c>
      <c r="B62" s="15">
        <v>0</v>
      </c>
      <c r="C62" s="10">
        <v>0</v>
      </c>
      <c r="D62" s="10">
        <v>0</v>
      </c>
      <c r="E62" s="10">
        <v>0</v>
      </c>
      <c r="F62" s="16">
        <v>0</v>
      </c>
      <c r="G62" s="13">
        <v>0</v>
      </c>
      <c r="H62" s="10">
        <v>0</v>
      </c>
      <c r="I62" s="10">
        <v>0</v>
      </c>
      <c r="J62" s="10">
        <v>0</v>
      </c>
      <c r="K62" s="12">
        <v>0</v>
      </c>
      <c r="L62" s="15">
        <v>0</v>
      </c>
      <c r="M62" s="10">
        <v>0</v>
      </c>
      <c r="N62" s="10">
        <v>0</v>
      </c>
      <c r="O62" s="10">
        <v>0</v>
      </c>
      <c r="P62" s="16">
        <v>0</v>
      </c>
      <c r="Q62" s="15">
        <v>0</v>
      </c>
      <c r="R62" s="10">
        <v>0</v>
      </c>
      <c r="S62" s="10">
        <v>0</v>
      </c>
      <c r="T62" s="10">
        <v>0</v>
      </c>
      <c r="U62" s="16">
        <v>0</v>
      </c>
    </row>
    <row r="63" spans="1:21" x14ac:dyDescent="0.25">
      <c r="A63" s="18">
        <v>4</v>
      </c>
      <c r="B63" s="15">
        <v>0</v>
      </c>
      <c r="C63" s="10">
        <v>0</v>
      </c>
      <c r="D63" s="10">
        <v>0</v>
      </c>
      <c r="E63" s="10">
        <v>0</v>
      </c>
      <c r="F63" s="16">
        <v>0</v>
      </c>
      <c r="G63" s="13">
        <v>0</v>
      </c>
      <c r="H63" s="10">
        <v>0</v>
      </c>
      <c r="I63" s="10">
        <v>0</v>
      </c>
      <c r="J63" s="10">
        <v>0</v>
      </c>
      <c r="K63" s="12">
        <v>0</v>
      </c>
      <c r="L63" s="15">
        <v>0</v>
      </c>
      <c r="M63" s="10">
        <v>0</v>
      </c>
      <c r="N63" s="10">
        <v>0</v>
      </c>
      <c r="O63" s="10">
        <v>0</v>
      </c>
      <c r="P63" s="16">
        <v>0</v>
      </c>
      <c r="Q63" s="15">
        <v>0</v>
      </c>
      <c r="R63" s="10">
        <v>0</v>
      </c>
      <c r="S63" s="10">
        <v>0</v>
      </c>
      <c r="T63" s="10">
        <v>0</v>
      </c>
      <c r="U63" s="16">
        <v>0</v>
      </c>
    </row>
    <row r="64" spans="1:21" x14ac:dyDescent="0.25">
      <c r="A64" s="17"/>
      <c r="B64" s="35" t="s">
        <v>19</v>
      </c>
      <c r="C64" s="36"/>
      <c r="D64" s="36"/>
      <c r="E64" s="36"/>
      <c r="F64" s="37"/>
      <c r="G64" s="35" t="s">
        <v>7</v>
      </c>
      <c r="H64" s="36"/>
      <c r="I64" s="36"/>
      <c r="J64" s="36"/>
      <c r="K64" s="36"/>
      <c r="L64" s="36"/>
      <c r="M64" s="37"/>
      <c r="N64" s="35" t="s">
        <v>8</v>
      </c>
      <c r="O64" s="36"/>
      <c r="P64" s="36"/>
      <c r="Q64" s="36"/>
      <c r="R64" s="36"/>
      <c r="S64" s="36"/>
      <c r="T64" s="36"/>
      <c r="U64" s="37"/>
    </row>
    <row r="65" spans="1:21" x14ac:dyDescent="0.25">
      <c r="A65" s="17"/>
      <c r="B65" s="41">
        <v>1</v>
      </c>
      <c r="C65" s="42"/>
      <c r="D65" s="42"/>
      <c r="E65" s="43"/>
      <c r="F65" s="44"/>
      <c r="G65" s="41">
        <v>2</v>
      </c>
      <c r="H65" s="42"/>
      <c r="I65" s="42"/>
      <c r="J65" s="43"/>
      <c r="K65" s="44"/>
      <c r="L65" s="41">
        <v>3</v>
      </c>
      <c r="M65" s="42"/>
      <c r="N65" s="42"/>
      <c r="O65" s="43"/>
      <c r="P65" s="44"/>
      <c r="Q65" s="41">
        <v>4</v>
      </c>
      <c r="R65" s="42"/>
      <c r="S65" s="42"/>
      <c r="T65" s="43"/>
      <c r="U65" s="44"/>
    </row>
    <row r="66" spans="1:21" x14ac:dyDescent="0.25">
      <c r="A66" s="18">
        <v>1</v>
      </c>
      <c r="B66" s="15">
        <v>0</v>
      </c>
      <c r="C66" s="10">
        <v>0</v>
      </c>
      <c r="D66" s="10">
        <v>0</v>
      </c>
      <c r="E66" s="10">
        <v>0</v>
      </c>
      <c r="F66" s="16">
        <v>0</v>
      </c>
      <c r="G66" s="13">
        <v>0</v>
      </c>
      <c r="H66" s="10">
        <v>0</v>
      </c>
      <c r="I66" s="10">
        <v>0</v>
      </c>
      <c r="J66" s="10">
        <v>0</v>
      </c>
      <c r="K66" s="12">
        <v>0</v>
      </c>
      <c r="L66" s="15">
        <v>0</v>
      </c>
      <c r="M66" s="10">
        <v>0</v>
      </c>
      <c r="N66" s="10">
        <v>0</v>
      </c>
      <c r="O66" s="10">
        <v>0</v>
      </c>
      <c r="P66" s="16">
        <v>0</v>
      </c>
      <c r="Q66" s="15">
        <v>0</v>
      </c>
      <c r="R66" s="10">
        <v>0</v>
      </c>
      <c r="S66" s="10">
        <v>0</v>
      </c>
      <c r="T66" s="10">
        <v>0</v>
      </c>
      <c r="U66" s="16">
        <v>0</v>
      </c>
    </row>
    <row r="67" spans="1:21" x14ac:dyDescent="0.25">
      <c r="A67" s="18">
        <v>2</v>
      </c>
      <c r="B67" s="15">
        <v>0</v>
      </c>
      <c r="C67" s="10">
        <v>0</v>
      </c>
      <c r="D67" s="10">
        <v>0</v>
      </c>
      <c r="E67" s="10">
        <v>0</v>
      </c>
      <c r="F67" s="16">
        <v>0</v>
      </c>
      <c r="G67" s="13">
        <v>0</v>
      </c>
      <c r="H67" s="10">
        <v>0</v>
      </c>
      <c r="I67" s="10">
        <v>0</v>
      </c>
      <c r="J67" s="10">
        <v>0</v>
      </c>
      <c r="K67" s="12">
        <v>0</v>
      </c>
      <c r="L67" s="15">
        <v>0</v>
      </c>
      <c r="M67" s="10">
        <v>0</v>
      </c>
      <c r="N67" s="10">
        <v>0</v>
      </c>
      <c r="O67" s="10">
        <v>0</v>
      </c>
      <c r="P67" s="16">
        <v>0</v>
      </c>
      <c r="Q67" s="15">
        <v>0</v>
      </c>
      <c r="R67" s="10">
        <v>0</v>
      </c>
      <c r="S67" s="10">
        <v>0</v>
      </c>
      <c r="T67" s="10">
        <v>0</v>
      </c>
      <c r="U67" s="16">
        <v>0</v>
      </c>
    </row>
    <row r="68" spans="1:21" x14ac:dyDescent="0.25">
      <c r="A68" s="18">
        <v>3</v>
      </c>
      <c r="B68" s="15">
        <v>0</v>
      </c>
      <c r="C68" s="10">
        <v>0</v>
      </c>
      <c r="D68" s="10">
        <v>0</v>
      </c>
      <c r="E68" s="10">
        <v>0</v>
      </c>
      <c r="F68" s="16">
        <v>0</v>
      </c>
      <c r="G68" s="13">
        <v>0</v>
      </c>
      <c r="H68" s="10">
        <v>0</v>
      </c>
      <c r="I68" s="10">
        <v>0</v>
      </c>
      <c r="J68" s="10">
        <v>0</v>
      </c>
      <c r="K68" s="12">
        <v>0</v>
      </c>
      <c r="L68" s="15">
        <v>0</v>
      </c>
      <c r="M68" s="10">
        <v>0</v>
      </c>
      <c r="N68" s="10">
        <v>0</v>
      </c>
      <c r="O68" s="10">
        <v>0</v>
      </c>
      <c r="P68" s="16">
        <v>0</v>
      </c>
      <c r="Q68" s="15">
        <v>0</v>
      </c>
      <c r="R68" s="10">
        <v>0</v>
      </c>
      <c r="S68" s="10">
        <v>0</v>
      </c>
      <c r="T68" s="10">
        <v>0</v>
      </c>
      <c r="U68" s="16">
        <v>0</v>
      </c>
    </row>
    <row r="69" spans="1:21" x14ac:dyDescent="0.25">
      <c r="A69" s="18">
        <v>4</v>
      </c>
      <c r="B69" s="15">
        <v>0</v>
      </c>
      <c r="C69" s="10">
        <v>0</v>
      </c>
      <c r="D69" s="10">
        <v>0</v>
      </c>
      <c r="E69" s="10">
        <v>0</v>
      </c>
      <c r="F69" s="16">
        <v>0</v>
      </c>
      <c r="G69" s="13">
        <v>0</v>
      </c>
      <c r="H69" s="10">
        <v>0</v>
      </c>
      <c r="I69" s="10">
        <v>0</v>
      </c>
      <c r="J69" s="10">
        <v>0</v>
      </c>
      <c r="K69" s="12">
        <v>0</v>
      </c>
      <c r="L69" s="15">
        <v>0</v>
      </c>
      <c r="M69" s="10">
        <v>0</v>
      </c>
      <c r="N69" s="10">
        <v>0</v>
      </c>
      <c r="O69" s="10">
        <v>0</v>
      </c>
      <c r="P69" s="16">
        <v>0</v>
      </c>
      <c r="Q69" s="15">
        <v>0</v>
      </c>
      <c r="R69" s="10">
        <v>0</v>
      </c>
      <c r="S69" s="10">
        <v>0</v>
      </c>
      <c r="T69" s="10">
        <v>0</v>
      </c>
      <c r="U69" s="16">
        <v>0</v>
      </c>
    </row>
    <row r="70" spans="1:21" x14ac:dyDescent="0.25">
      <c r="A70" s="17"/>
      <c r="B70" s="35" t="s">
        <v>20</v>
      </c>
      <c r="C70" s="36"/>
      <c r="D70" s="36"/>
      <c r="E70" s="36"/>
      <c r="F70" s="37"/>
      <c r="G70" s="35" t="s">
        <v>7</v>
      </c>
      <c r="H70" s="36"/>
      <c r="I70" s="36"/>
      <c r="J70" s="36"/>
      <c r="K70" s="36"/>
      <c r="L70" s="36"/>
      <c r="M70" s="37"/>
      <c r="N70" s="35" t="s">
        <v>8</v>
      </c>
      <c r="O70" s="36"/>
      <c r="P70" s="36"/>
      <c r="Q70" s="36"/>
      <c r="R70" s="36"/>
      <c r="S70" s="36"/>
      <c r="T70" s="36"/>
      <c r="U70" s="37"/>
    </row>
    <row r="71" spans="1:21" x14ac:dyDescent="0.25">
      <c r="A71" s="17"/>
      <c r="B71" s="41">
        <v>1</v>
      </c>
      <c r="C71" s="42"/>
      <c r="D71" s="42"/>
      <c r="E71" s="43"/>
      <c r="F71" s="44"/>
      <c r="G71" s="41">
        <v>2</v>
      </c>
      <c r="H71" s="42"/>
      <c r="I71" s="42"/>
      <c r="J71" s="43"/>
      <c r="K71" s="44"/>
      <c r="L71" s="41">
        <v>3</v>
      </c>
      <c r="M71" s="42"/>
      <c r="N71" s="42"/>
      <c r="O71" s="43"/>
      <c r="P71" s="44"/>
      <c r="Q71" s="41">
        <v>4</v>
      </c>
      <c r="R71" s="42"/>
      <c r="S71" s="42"/>
      <c r="T71" s="43"/>
      <c r="U71" s="44"/>
    </row>
    <row r="72" spans="1:21" x14ac:dyDescent="0.25">
      <c r="A72" s="18">
        <v>1</v>
      </c>
      <c r="B72" s="15">
        <v>0</v>
      </c>
      <c r="C72" s="10">
        <v>0</v>
      </c>
      <c r="D72" s="10">
        <v>0</v>
      </c>
      <c r="E72" s="10">
        <v>0</v>
      </c>
      <c r="F72" s="16">
        <v>0</v>
      </c>
      <c r="G72" s="13">
        <v>0</v>
      </c>
      <c r="H72" s="10">
        <v>0</v>
      </c>
      <c r="I72" s="10">
        <v>0</v>
      </c>
      <c r="J72" s="10">
        <v>0</v>
      </c>
      <c r="K72" s="12">
        <v>0</v>
      </c>
      <c r="L72" s="15">
        <v>0</v>
      </c>
      <c r="M72" s="10">
        <v>0</v>
      </c>
      <c r="N72" s="10">
        <v>0</v>
      </c>
      <c r="O72" s="10">
        <v>0</v>
      </c>
      <c r="P72" s="16">
        <v>0</v>
      </c>
      <c r="Q72" s="15">
        <v>0</v>
      </c>
      <c r="R72" s="10">
        <v>0</v>
      </c>
      <c r="S72" s="10">
        <v>0</v>
      </c>
      <c r="T72" s="10">
        <v>0</v>
      </c>
      <c r="U72" s="16">
        <v>0</v>
      </c>
    </row>
    <row r="73" spans="1:21" x14ac:dyDescent="0.25">
      <c r="A73" s="18">
        <v>2</v>
      </c>
      <c r="B73" s="15">
        <v>0</v>
      </c>
      <c r="C73" s="10">
        <v>0</v>
      </c>
      <c r="D73" s="10">
        <v>0</v>
      </c>
      <c r="E73" s="10">
        <v>0</v>
      </c>
      <c r="F73" s="16">
        <v>0</v>
      </c>
      <c r="G73" s="13">
        <v>0</v>
      </c>
      <c r="H73" s="10">
        <v>0</v>
      </c>
      <c r="I73" s="10">
        <v>0</v>
      </c>
      <c r="J73" s="10">
        <v>0</v>
      </c>
      <c r="K73" s="12">
        <v>0</v>
      </c>
      <c r="L73" s="15">
        <v>0</v>
      </c>
      <c r="M73" s="10">
        <v>0</v>
      </c>
      <c r="N73" s="10">
        <v>0</v>
      </c>
      <c r="O73" s="10">
        <v>0</v>
      </c>
      <c r="P73" s="16">
        <v>0</v>
      </c>
      <c r="Q73" s="15">
        <v>0</v>
      </c>
      <c r="R73" s="10">
        <v>0</v>
      </c>
      <c r="S73" s="10">
        <v>0</v>
      </c>
      <c r="T73" s="10">
        <v>0</v>
      </c>
      <c r="U73" s="16">
        <v>0</v>
      </c>
    </row>
    <row r="74" spans="1:21" x14ac:dyDescent="0.25">
      <c r="A74" s="18">
        <v>3</v>
      </c>
      <c r="B74" s="15">
        <v>0</v>
      </c>
      <c r="C74" s="10">
        <v>0</v>
      </c>
      <c r="D74" s="10">
        <v>0</v>
      </c>
      <c r="E74" s="10">
        <v>0</v>
      </c>
      <c r="F74" s="16">
        <v>0</v>
      </c>
      <c r="G74" s="13">
        <v>0</v>
      </c>
      <c r="H74" s="10">
        <v>0</v>
      </c>
      <c r="I74" s="10">
        <v>0</v>
      </c>
      <c r="J74" s="10">
        <v>0</v>
      </c>
      <c r="K74" s="12">
        <v>0</v>
      </c>
      <c r="L74" s="15">
        <v>0</v>
      </c>
      <c r="M74" s="10">
        <v>0</v>
      </c>
      <c r="N74" s="10">
        <v>0</v>
      </c>
      <c r="O74" s="10">
        <v>0</v>
      </c>
      <c r="P74" s="16">
        <v>0</v>
      </c>
      <c r="Q74" s="15">
        <v>0</v>
      </c>
      <c r="R74" s="10">
        <v>0</v>
      </c>
      <c r="S74" s="10">
        <v>0</v>
      </c>
      <c r="T74" s="10">
        <v>0</v>
      </c>
      <c r="U74" s="16">
        <v>0</v>
      </c>
    </row>
    <row r="75" spans="1:21" x14ac:dyDescent="0.25">
      <c r="A75" s="18">
        <v>4</v>
      </c>
      <c r="B75" s="15">
        <v>0</v>
      </c>
      <c r="C75" s="10">
        <v>0</v>
      </c>
      <c r="D75" s="10">
        <v>0</v>
      </c>
      <c r="E75" s="10">
        <v>0</v>
      </c>
      <c r="F75" s="16">
        <v>0</v>
      </c>
      <c r="G75" s="13">
        <v>0</v>
      </c>
      <c r="H75" s="10">
        <v>0</v>
      </c>
      <c r="I75" s="10">
        <v>0</v>
      </c>
      <c r="J75" s="10">
        <v>0</v>
      </c>
      <c r="K75" s="12">
        <v>0</v>
      </c>
      <c r="L75" s="15">
        <v>0</v>
      </c>
      <c r="M75" s="10">
        <v>0</v>
      </c>
      <c r="N75" s="10">
        <v>0</v>
      </c>
      <c r="O75" s="10">
        <v>0</v>
      </c>
      <c r="P75" s="16">
        <v>0</v>
      </c>
      <c r="Q75" s="15">
        <v>0</v>
      </c>
      <c r="R75" s="10">
        <v>0</v>
      </c>
      <c r="S75" s="10">
        <v>0</v>
      </c>
      <c r="T75" s="10">
        <v>0</v>
      </c>
      <c r="U75" s="16">
        <v>0</v>
      </c>
    </row>
    <row r="76" spans="1:21" x14ac:dyDescent="0.25">
      <c r="A76" s="17"/>
      <c r="B76" s="35" t="s">
        <v>21</v>
      </c>
      <c r="C76" s="36"/>
      <c r="D76" s="36"/>
      <c r="E76" s="36"/>
      <c r="F76" s="37"/>
      <c r="G76" s="35" t="s">
        <v>7</v>
      </c>
      <c r="H76" s="36"/>
      <c r="I76" s="36"/>
      <c r="J76" s="36"/>
      <c r="K76" s="36"/>
      <c r="L76" s="36"/>
      <c r="M76" s="37"/>
      <c r="N76" s="35" t="s">
        <v>8</v>
      </c>
      <c r="O76" s="36"/>
      <c r="P76" s="36"/>
      <c r="Q76" s="36"/>
      <c r="R76" s="36"/>
      <c r="S76" s="36"/>
      <c r="T76" s="36"/>
      <c r="U76" s="37"/>
    </row>
    <row r="77" spans="1:21" x14ac:dyDescent="0.25">
      <c r="A77" s="17"/>
      <c r="B77" s="41">
        <v>1</v>
      </c>
      <c r="C77" s="42"/>
      <c r="D77" s="42"/>
      <c r="E77" s="43"/>
      <c r="F77" s="44"/>
      <c r="G77" s="41">
        <v>2</v>
      </c>
      <c r="H77" s="42"/>
      <c r="I77" s="42"/>
      <c r="J77" s="43"/>
      <c r="K77" s="44"/>
      <c r="L77" s="41">
        <v>3</v>
      </c>
      <c r="M77" s="42"/>
      <c r="N77" s="42"/>
      <c r="O77" s="43"/>
      <c r="P77" s="44"/>
      <c r="Q77" s="41">
        <v>4</v>
      </c>
      <c r="R77" s="42"/>
      <c r="S77" s="42"/>
      <c r="T77" s="43"/>
      <c r="U77" s="44"/>
    </row>
    <row r="78" spans="1:21" x14ac:dyDescent="0.25">
      <c r="A78" s="18">
        <v>1</v>
      </c>
      <c r="B78" s="15">
        <v>0</v>
      </c>
      <c r="C78" s="10">
        <v>0</v>
      </c>
      <c r="D78" s="10">
        <v>0</v>
      </c>
      <c r="E78" s="10">
        <v>0</v>
      </c>
      <c r="F78" s="16">
        <v>0</v>
      </c>
      <c r="G78" s="13">
        <v>0</v>
      </c>
      <c r="H78" s="10">
        <v>0</v>
      </c>
      <c r="I78" s="10">
        <v>0</v>
      </c>
      <c r="J78" s="10">
        <v>0</v>
      </c>
      <c r="K78" s="12">
        <v>0</v>
      </c>
      <c r="L78" s="15">
        <v>0</v>
      </c>
      <c r="M78" s="10">
        <v>0</v>
      </c>
      <c r="N78" s="10">
        <v>0</v>
      </c>
      <c r="O78" s="10">
        <v>0</v>
      </c>
      <c r="P78" s="16">
        <v>0</v>
      </c>
      <c r="Q78" s="15">
        <v>0</v>
      </c>
      <c r="R78" s="10">
        <v>0</v>
      </c>
      <c r="S78" s="10">
        <v>0</v>
      </c>
      <c r="T78" s="10">
        <v>0</v>
      </c>
      <c r="U78" s="16">
        <v>0</v>
      </c>
    </row>
    <row r="79" spans="1:21" x14ac:dyDescent="0.25">
      <c r="A79" s="18">
        <v>2</v>
      </c>
      <c r="B79" s="15">
        <v>0</v>
      </c>
      <c r="C79" s="10">
        <v>0</v>
      </c>
      <c r="D79" s="10">
        <v>0</v>
      </c>
      <c r="E79" s="10">
        <v>0</v>
      </c>
      <c r="F79" s="16">
        <v>0</v>
      </c>
      <c r="G79" s="13">
        <v>0</v>
      </c>
      <c r="H79" s="10">
        <v>0</v>
      </c>
      <c r="I79" s="10">
        <v>0</v>
      </c>
      <c r="J79" s="10">
        <v>0</v>
      </c>
      <c r="K79" s="12">
        <v>0</v>
      </c>
      <c r="L79" s="15">
        <v>0</v>
      </c>
      <c r="M79" s="10">
        <v>0</v>
      </c>
      <c r="N79" s="10">
        <v>0</v>
      </c>
      <c r="O79" s="10">
        <v>0</v>
      </c>
      <c r="P79" s="16">
        <v>0</v>
      </c>
      <c r="Q79" s="15">
        <v>0</v>
      </c>
      <c r="R79" s="10">
        <v>0</v>
      </c>
      <c r="S79" s="10">
        <v>0</v>
      </c>
      <c r="T79" s="10">
        <v>0</v>
      </c>
      <c r="U79" s="16">
        <v>0</v>
      </c>
    </row>
    <row r="80" spans="1:21" x14ac:dyDescent="0.25">
      <c r="A80" s="18">
        <v>3</v>
      </c>
      <c r="B80" s="15">
        <v>0</v>
      </c>
      <c r="C80" s="10">
        <v>0</v>
      </c>
      <c r="D80" s="10">
        <v>0</v>
      </c>
      <c r="E80" s="10">
        <v>0</v>
      </c>
      <c r="F80" s="16">
        <v>0</v>
      </c>
      <c r="G80" s="13">
        <v>0</v>
      </c>
      <c r="H80" s="10">
        <v>0</v>
      </c>
      <c r="I80" s="10">
        <v>0</v>
      </c>
      <c r="J80" s="10">
        <v>0</v>
      </c>
      <c r="K80" s="12">
        <v>0</v>
      </c>
      <c r="L80" s="15">
        <v>0</v>
      </c>
      <c r="M80" s="10">
        <v>0</v>
      </c>
      <c r="N80" s="10">
        <v>0</v>
      </c>
      <c r="O80" s="10">
        <v>0</v>
      </c>
      <c r="P80" s="16">
        <v>0</v>
      </c>
      <c r="Q80" s="15">
        <v>0</v>
      </c>
      <c r="R80" s="10">
        <v>0</v>
      </c>
      <c r="S80" s="10">
        <v>0</v>
      </c>
      <c r="T80" s="10">
        <v>0</v>
      </c>
      <c r="U80" s="16">
        <v>0</v>
      </c>
    </row>
    <row r="81" spans="1:21" x14ac:dyDescent="0.25">
      <c r="A81" s="18">
        <v>4</v>
      </c>
      <c r="B81" s="15">
        <v>0</v>
      </c>
      <c r="C81" s="10">
        <v>0</v>
      </c>
      <c r="D81" s="10">
        <v>0</v>
      </c>
      <c r="E81" s="10">
        <v>0</v>
      </c>
      <c r="F81" s="16">
        <v>0</v>
      </c>
      <c r="G81" s="13">
        <v>0</v>
      </c>
      <c r="H81" s="10">
        <v>0</v>
      </c>
      <c r="I81" s="10">
        <v>0</v>
      </c>
      <c r="J81" s="10">
        <v>0</v>
      </c>
      <c r="K81" s="12">
        <v>0</v>
      </c>
      <c r="L81" s="15">
        <v>0</v>
      </c>
      <c r="M81" s="10">
        <v>0</v>
      </c>
      <c r="N81" s="10">
        <v>0</v>
      </c>
      <c r="O81" s="10">
        <v>0</v>
      </c>
      <c r="P81" s="16">
        <v>0</v>
      </c>
      <c r="Q81" s="15">
        <v>0</v>
      </c>
      <c r="R81" s="10">
        <v>0</v>
      </c>
      <c r="S81" s="10">
        <v>0</v>
      </c>
      <c r="T81" s="10">
        <v>0</v>
      </c>
      <c r="U81" s="16">
        <v>0</v>
      </c>
    </row>
  </sheetData>
  <mergeCells count="110">
    <mergeCell ref="B77:F77"/>
    <mergeCell ref="G77:K77"/>
    <mergeCell ref="L77:P77"/>
    <mergeCell ref="Q77:U77"/>
    <mergeCell ref="B59:F59"/>
    <mergeCell ref="G59:K59"/>
    <mergeCell ref="L59:P59"/>
    <mergeCell ref="Q59:U59"/>
    <mergeCell ref="B65:F65"/>
    <mergeCell ref="G65:K65"/>
    <mergeCell ref="L65:P65"/>
    <mergeCell ref="Q65:U65"/>
    <mergeCell ref="B76:F76"/>
    <mergeCell ref="G76:M76"/>
    <mergeCell ref="N76:U76"/>
    <mergeCell ref="B71:F71"/>
    <mergeCell ref="G71:K71"/>
    <mergeCell ref="L71:P71"/>
    <mergeCell ref="Q71:U71"/>
    <mergeCell ref="W23:AA23"/>
    <mergeCell ref="B53:F53"/>
    <mergeCell ref="G53:K53"/>
    <mergeCell ref="L53:P53"/>
    <mergeCell ref="Q53:U53"/>
    <mergeCell ref="B35:F35"/>
    <mergeCell ref="G35:K35"/>
    <mergeCell ref="L35:P35"/>
    <mergeCell ref="Q35:U35"/>
    <mergeCell ref="B41:F41"/>
    <mergeCell ref="G41:K41"/>
    <mergeCell ref="L41:P41"/>
    <mergeCell ref="Q41:U41"/>
    <mergeCell ref="B52:F52"/>
    <mergeCell ref="G52:M52"/>
    <mergeCell ref="N52:U52"/>
    <mergeCell ref="B28:F28"/>
    <mergeCell ref="G28:M28"/>
    <mergeCell ref="N28:U28"/>
    <mergeCell ref="B40:F40"/>
    <mergeCell ref="G40:M40"/>
    <mergeCell ref="N40:U40"/>
    <mergeCell ref="B46:F46"/>
    <mergeCell ref="G46:M46"/>
    <mergeCell ref="B4:F4"/>
    <mergeCell ref="G4:M4"/>
    <mergeCell ref="N4:U4"/>
    <mergeCell ref="B5:F5"/>
    <mergeCell ref="G5:K5"/>
    <mergeCell ref="L5:P5"/>
    <mergeCell ref="Q5:U5"/>
    <mergeCell ref="B23:F23"/>
    <mergeCell ref="G23:K23"/>
    <mergeCell ref="L23:P23"/>
    <mergeCell ref="Q23:U23"/>
    <mergeCell ref="N10:U10"/>
    <mergeCell ref="B11:F11"/>
    <mergeCell ref="G11:K11"/>
    <mergeCell ref="L11:P11"/>
    <mergeCell ref="Q11:U11"/>
    <mergeCell ref="Q17:U17"/>
    <mergeCell ref="B22:F22"/>
    <mergeCell ref="G22:M22"/>
    <mergeCell ref="N22:U22"/>
    <mergeCell ref="AC2:AG2"/>
    <mergeCell ref="AH2:AL2"/>
    <mergeCell ref="AM2:AQ2"/>
    <mergeCell ref="AR2:AR3"/>
    <mergeCell ref="W10:W11"/>
    <mergeCell ref="X10:AB10"/>
    <mergeCell ref="AC10:AG10"/>
    <mergeCell ref="AH10:AL10"/>
    <mergeCell ref="AM10:AQ10"/>
    <mergeCell ref="AR10:AR11"/>
    <mergeCell ref="W2:W3"/>
    <mergeCell ref="X2:AB2"/>
    <mergeCell ref="A1:U1"/>
    <mergeCell ref="A2:A3"/>
    <mergeCell ref="B2:F2"/>
    <mergeCell ref="G2:K2"/>
    <mergeCell ref="L2:P2"/>
    <mergeCell ref="Q2:U2"/>
    <mergeCell ref="B64:F64"/>
    <mergeCell ref="G64:M64"/>
    <mergeCell ref="B29:F29"/>
    <mergeCell ref="G29:K29"/>
    <mergeCell ref="L29:P29"/>
    <mergeCell ref="Q29:U29"/>
    <mergeCell ref="B16:F16"/>
    <mergeCell ref="G16:M16"/>
    <mergeCell ref="N16:U16"/>
    <mergeCell ref="B17:F17"/>
    <mergeCell ref="G17:K17"/>
    <mergeCell ref="L17:P17"/>
    <mergeCell ref="B10:F10"/>
    <mergeCell ref="G10:M10"/>
    <mergeCell ref="B47:F47"/>
    <mergeCell ref="G47:K47"/>
    <mergeCell ref="L47:P47"/>
    <mergeCell ref="Q47:U47"/>
    <mergeCell ref="N46:U46"/>
    <mergeCell ref="B34:F34"/>
    <mergeCell ref="G34:M34"/>
    <mergeCell ref="N34:U34"/>
    <mergeCell ref="B58:F58"/>
    <mergeCell ref="G58:M58"/>
    <mergeCell ref="N58:U58"/>
    <mergeCell ref="B70:F70"/>
    <mergeCell ref="G70:M70"/>
    <mergeCell ref="N70:U70"/>
    <mergeCell ref="N64:U64"/>
  </mergeCells>
  <pageMargins left="0.7" right="0.7" top="0.75" bottom="0.75" header="0.3" footer="0.3"/>
  <pageSetup paperSize="9" orientation="portrait" r:id="rId1"/>
  <ignoredErrors>
    <ignoredError sqref="AP16 AK16 AF16 AA1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81"/>
  <sheetViews>
    <sheetView zoomScale="70" zoomScaleNormal="70" workbookViewId="0">
      <selection activeCell="M26" sqref="M26"/>
    </sheetView>
  </sheetViews>
  <sheetFormatPr defaultRowHeight="15" x14ac:dyDescent="0.25"/>
  <sheetData>
    <row r="1" spans="1:44" ht="14.45" customHeight="1" x14ac:dyDescent="0.25">
      <c r="A1" s="38" t="s">
        <v>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44" ht="14.45" customHeight="1" x14ac:dyDescent="0.25">
      <c r="A2" s="39" t="s">
        <v>0</v>
      </c>
      <c r="B2" s="41">
        <v>1</v>
      </c>
      <c r="C2" s="42"/>
      <c r="D2" s="42"/>
      <c r="E2" s="43"/>
      <c r="F2" s="44"/>
      <c r="G2" s="41">
        <v>2</v>
      </c>
      <c r="H2" s="42"/>
      <c r="I2" s="42"/>
      <c r="J2" s="43"/>
      <c r="K2" s="44"/>
      <c r="L2" s="41">
        <v>3</v>
      </c>
      <c r="M2" s="42"/>
      <c r="N2" s="42"/>
      <c r="O2" s="43"/>
      <c r="P2" s="44"/>
      <c r="Q2" s="41">
        <v>4</v>
      </c>
      <c r="R2" s="42"/>
      <c r="S2" s="42"/>
      <c r="T2" s="43"/>
      <c r="U2" s="44"/>
      <c r="W2" s="50"/>
      <c r="X2" s="48">
        <v>1</v>
      </c>
      <c r="Y2" s="46"/>
      <c r="Z2" s="46"/>
      <c r="AA2" s="46"/>
      <c r="AB2" s="49"/>
      <c r="AC2" s="45">
        <v>2</v>
      </c>
      <c r="AD2" s="46"/>
      <c r="AE2" s="46"/>
      <c r="AF2" s="46"/>
      <c r="AG2" s="47"/>
      <c r="AH2" s="48">
        <v>3</v>
      </c>
      <c r="AI2" s="46"/>
      <c r="AJ2" s="46"/>
      <c r="AK2" s="46"/>
      <c r="AL2" s="49"/>
      <c r="AM2" s="48">
        <v>4</v>
      </c>
      <c r="AN2" s="46"/>
      <c r="AO2" s="46"/>
      <c r="AP2" s="46"/>
      <c r="AQ2" s="49"/>
      <c r="AR2" s="45" t="s">
        <v>1</v>
      </c>
    </row>
    <row r="3" spans="1:44" ht="49.5" x14ac:dyDescent="0.25">
      <c r="A3" s="40"/>
      <c r="B3" s="14" t="s">
        <v>2</v>
      </c>
      <c r="C3" s="33" t="s">
        <v>23</v>
      </c>
      <c r="D3" s="9" t="s">
        <v>3</v>
      </c>
      <c r="E3" s="9" t="s">
        <v>4</v>
      </c>
      <c r="F3" s="34" t="s">
        <v>22</v>
      </c>
      <c r="G3" s="14" t="s">
        <v>2</v>
      </c>
      <c r="H3" s="33" t="s">
        <v>23</v>
      </c>
      <c r="I3" s="9" t="s">
        <v>3</v>
      </c>
      <c r="J3" s="9" t="s">
        <v>4</v>
      </c>
      <c r="K3" s="34" t="s">
        <v>22</v>
      </c>
      <c r="L3" s="14" t="s">
        <v>2</v>
      </c>
      <c r="M3" s="33" t="s">
        <v>23</v>
      </c>
      <c r="N3" s="9" t="s">
        <v>3</v>
      </c>
      <c r="O3" s="9" t="s">
        <v>4</v>
      </c>
      <c r="P3" s="34" t="s">
        <v>22</v>
      </c>
      <c r="Q3" s="14" t="s">
        <v>2</v>
      </c>
      <c r="R3" s="33" t="s">
        <v>23</v>
      </c>
      <c r="S3" s="9" t="s">
        <v>3</v>
      </c>
      <c r="T3" s="9" t="s">
        <v>4</v>
      </c>
      <c r="U3" s="34" t="s">
        <v>22</v>
      </c>
      <c r="V3" s="11">
        <v>1</v>
      </c>
      <c r="W3" s="50"/>
      <c r="X3" s="14" t="s">
        <v>2</v>
      </c>
      <c r="Y3" s="33" t="s">
        <v>23</v>
      </c>
      <c r="Z3" s="9" t="s">
        <v>3</v>
      </c>
      <c r="AA3" s="9" t="s">
        <v>4</v>
      </c>
      <c r="AB3" s="34" t="s">
        <v>22</v>
      </c>
      <c r="AC3" s="14" t="s">
        <v>2</v>
      </c>
      <c r="AD3" s="33" t="s">
        <v>23</v>
      </c>
      <c r="AE3" s="9" t="s">
        <v>3</v>
      </c>
      <c r="AF3" s="9" t="s">
        <v>4</v>
      </c>
      <c r="AG3" s="34" t="s">
        <v>22</v>
      </c>
      <c r="AH3" s="14" t="s">
        <v>2</v>
      </c>
      <c r="AI3" s="33" t="s">
        <v>23</v>
      </c>
      <c r="AJ3" s="9" t="s">
        <v>3</v>
      </c>
      <c r="AK3" s="9" t="s">
        <v>4</v>
      </c>
      <c r="AL3" s="34" t="s">
        <v>22</v>
      </c>
      <c r="AM3" s="14" t="s">
        <v>2</v>
      </c>
      <c r="AN3" s="33" t="s">
        <v>23</v>
      </c>
      <c r="AO3" s="9" t="s">
        <v>3</v>
      </c>
      <c r="AP3" s="9" t="s">
        <v>4</v>
      </c>
      <c r="AQ3" s="34" t="s">
        <v>22</v>
      </c>
      <c r="AR3" s="45"/>
    </row>
    <row r="4" spans="1:44" x14ac:dyDescent="0.25">
      <c r="A4" s="17"/>
      <c r="B4" s="35" t="s">
        <v>9</v>
      </c>
      <c r="C4" s="36"/>
      <c r="D4" s="36"/>
      <c r="E4" s="36"/>
      <c r="F4" s="37"/>
      <c r="G4" s="51" t="s">
        <v>35</v>
      </c>
      <c r="H4" s="36"/>
      <c r="I4" s="36"/>
      <c r="J4" s="36"/>
      <c r="K4" s="36"/>
      <c r="L4" s="36"/>
      <c r="M4" s="52"/>
      <c r="N4" s="51" t="s">
        <v>36</v>
      </c>
      <c r="O4" s="36"/>
      <c r="P4" s="36"/>
      <c r="Q4" s="36"/>
      <c r="R4" s="36"/>
      <c r="S4" s="36"/>
      <c r="T4" s="36"/>
      <c r="U4" s="52"/>
      <c r="W4" s="21">
        <v>1</v>
      </c>
      <c r="X4" s="15">
        <f>SUM(B6,B12,B18,B24,B30,B36,B42,B48,B54,B60,B66,B72,B78)</f>
        <v>0</v>
      </c>
      <c r="Y4" s="10">
        <f>SUM(C6,C12,C18,C24,C30,C36,C42,C48,C54,C60,C66,C72,C78)</f>
        <v>0</v>
      </c>
      <c r="Z4" s="10">
        <f t="shared" ref="Z4:AD7" si="0">SUM(D6,D12,D18,D24,D30,D36,D42,D48,D54,D60,D66,D72,D78)</f>
        <v>0</v>
      </c>
      <c r="AA4" s="10">
        <f t="shared" si="0"/>
        <v>0</v>
      </c>
      <c r="AB4" s="16">
        <f t="shared" si="0"/>
        <v>0</v>
      </c>
      <c r="AC4" s="15">
        <f>SUM(G6,G12,G18,G24,G30,G36,G42,G48,G54,G60,G66,G72,G78)</f>
        <v>240</v>
      </c>
      <c r="AD4" s="10">
        <f>SUM(H6,H12,H18,H24,H30,H36,H42,H48,H54,H60,H66,H72,H78)</f>
        <v>82</v>
      </c>
      <c r="AE4" s="10">
        <f t="shared" ref="AE4:AI7" si="1">SUM(I6,I12,I18,I24,I30,I36,I42,I48,I54,I60,I66,I72,I78)</f>
        <v>0</v>
      </c>
      <c r="AF4" s="10">
        <f t="shared" si="1"/>
        <v>9</v>
      </c>
      <c r="AG4" s="16">
        <f t="shared" si="1"/>
        <v>0</v>
      </c>
      <c r="AH4" s="15">
        <f>SUM(L6,L12,L18,L24,L30,L36,L42,L48,L54,L60,L66,L72,L78)</f>
        <v>48</v>
      </c>
      <c r="AI4" s="10">
        <f>SUM(M6,M12,M18,M24,M30,M36,M42,M48,M54,M60,M66,M72,M78)</f>
        <v>20</v>
      </c>
      <c r="AJ4" s="10">
        <f t="shared" ref="AJ4:AN7" si="2">SUM(N6,N12,N18,N24,N30,N36,N42,N48,N54,N60,N66,N72,N78)</f>
        <v>0</v>
      </c>
      <c r="AK4" s="10">
        <f t="shared" si="2"/>
        <v>0</v>
      </c>
      <c r="AL4" s="16">
        <f t="shared" si="2"/>
        <v>0</v>
      </c>
      <c r="AM4" s="15">
        <f>SUM(Q6,Q12,Q18,Q24,Q30,Q36,Q42,Q48,Q54,Q60,Q66,Q72,Q78)</f>
        <v>52</v>
      </c>
      <c r="AN4" s="10">
        <f>SUM(R6,R12,R18,R24,R30,R36,R42,R48,R54,R60,R66,R72,R78)</f>
        <v>16</v>
      </c>
      <c r="AO4" s="10">
        <f t="shared" ref="AO4:AQ7" si="3">SUM(S6,S12,S18,S24,S30,S36,S42,S48,S54,S60,S66,S72,S78)</f>
        <v>1</v>
      </c>
      <c r="AP4" s="10">
        <f t="shared" si="3"/>
        <v>6</v>
      </c>
      <c r="AQ4" s="16">
        <f t="shared" si="3"/>
        <v>0</v>
      </c>
      <c r="AR4" s="24">
        <f>SUM(X4:AQ4)</f>
        <v>474</v>
      </c>
    </row>
    <row r="5" spans="1:44" x14ac:dyDescent="0.25">
      <c r="A5" s="17"/>
      <c r="B5" s="41">
        <v>1</v>
      </c>
      <c r="C5" s="42"/>
      <c r="D5" s="42"/>
      <c r="E5" s="43"/>
      <c r="F5" s="44"/>
      <c r="G5" s="41">
        <v>2</v>
      </c>
      <c r="H5" s="42"/>
      <c r="I5" s="42"/>
      <c r="J5" s="43"/>
      <c r="K5" s="44"/>
      <c r="L5" s="41">
        <v>3</v>
      </c>
      <c r="M5" s="42"/>
      <c r="N5" s="42"/>
      <c r="O5" s="43"/>
      <c r="P5" s="44"/>
      <c r="Q5" s="41">
        <v>4</v>
      </c>
      <c r="R5" s="42"/>
      <c r="S5" s="42"/>
      <c r="T5" s="43"/>
      <c r="U5" s="44"/>
      <c r="W5" s="21">
        <v>2</v>
      </c>
      <c r="X5" s="15">
        <f t="shared" ref="X5:Y7" si="4">SUM(B7,B13,B19,B25,B31,B37,B43,B49,B55,B61,B67,B73,B79)</f>
        <v>131</v>
      </c>
      <c r="Y5" s="10">
        <f t="shared" si="4"/>
        <v>27</v>
      </c>
      <c r="Z5" s="10">
        <f t="shared" si="0"/>
        <v>0</v>
      </c>
      <c r="AA5" s="10">
        <f t="shared" si="0"/>
        <v>3</v>
      </c>
      <c r="AB5" s="16">
        <f t="shared" si="0"/>
        <v>0</v>
      </c>
      <c r="AC5" s="15">
        <f t="shared" si="0"/>
        <v>13</v>
      </c>
      <c r="AD5" s="10">
        <f t="shared" si="0"/>
        <v>2</v>
      </c>
      <c r="AE5" s="10">
        <f t="shared" si="1"/>
        <v>0</v>
      </c>
      <c r="AF5" s="10">
        <f t="shared" si="1"/>
        <v>1</v>
      </c>
      <c r="AG5" s="16">
        <f t="shared" si="1"/>
        <v>0</v>
      </c>
      <c r="AH5" s="15">
        <f t="shared" si="1"/>
        <v>426</v>
      </c>
      <c r="AI5" s="10">
        <f t="shared" si="1"/>
        <v>119</v>
      </c>
      <c r="AJ5" s="10">
        <f t="shared" si="2"/>
        <v>0</v>
      </c>
      <c r="AK5" s="10">
        <f t="shared" si="2"/>
        <v>47</v>
      </c>
      <c r="AL5" s="16">
        <f t="shared" si="2"/>
        <v>7</v>
      </c>
      <c r="AM5" s="15">
        <f t="shared" si="2"/>
        <v>999</v>
      </c>
      <c r="AN5" s="10">
        <f t="shared" si="2"/>
        <v>335</v>
      </c>
      <c r="AO5" s="10">
        <f t="shared" si="3"/>
        <v>40</v>
      </c>
      <c r="AP5" s="10">
        <f t="shared" si="3"/>
        <v>90</v>
      </c>
      <c r="AQ5" s="16">
        <f t="shared" si="3"/>
        <v>12</v>
      </c>
      <c r="AR5" s="24">
        <f t="shared" ref="AR5:AR7" si="5">SUM(X5:AQ5)</f>
        <v>2252</v>
      </c>
    </row>
    <row r="6" spans="1:44" x14ac:dyDescent="0.25">
      <c r="A6" s="20">
        <v>1</v>
      </c>
      <c r="B6" s="15">
        <v>0</v>
      </c>
      <c r="C6" s="10">
        <v>0</v>
      </c>
      <c r="D6" s="10">
        <v>0</v>
      </c>
      <c r="E6" s="10">
        <v>0</v>
      </c>
      <c r="F6" s="16">
        <v>0</v>
      </c>
      <c r="G6" s="13">
        <v>64</v>
      </c>
      <c r="H6" s="10">
        <v>21</v>
      </c>
      <c r="I6" s="10">
        <v>0</v>
      </c>
      <c r="J6" s="10">
        <v>4</v>
      </c>
      <c r="K6" s="12">
        <v>0</v>
      </c>
      <c r="L6" s="15">
        <v>19</v>
      </c>
      <c r="M6" s="10">
        <v>3</v>
      </c>
      <c r="N6" s="10">
        <v>0</v>
      </c>
      <c r="O6" s="10">
        <v>0</v>
      </c>
      <c r="P6" s="16">
        <v>0</v>
      </c>
      <c r="Q6" s="15">
        <v>13</v>
      </c>
      <c r="R6" s="10">
        <v>3</v>
      </c>
      <c r="S6" s="10">
        <v>1</v>
      </c>
      <c r="T6" s="10">
        <v>2</v>
      </c>
      <c r="U6" s="16">
        <v>0</v>
      </c>
      <c r="W6" s="21">
        <v>3</v>
      </c>
      <c r="X6" s="15">
        <f t="shared" si="4"/>
        <v>24</v>
      </c>
      <c r="Y6" s="10">
        <f t="shared" si="4"/>
        <v>9</v>
      </c>
      <c r="Z6" s="10">
        <f t="shared" si="0"/>
        <v>0</v>
      </c>
      <c r="AA6" s="10">
        <f t="shared" si="0"/>
        <v>0</v>
      </c>
      <c r="AB6" s="16">
        <f t="shared" si="0"/>
        <v>0</v>
      </c>
      <c r="AC6" s="15">
        <f t="shared" si="0"/>
        <v>245</v>
      </c>
      <c r="AD6" s="10">
        <f t="shared" si="0"/>
        <v>60</v>
      </c>
      <c r="AE6" s="10">
        <f t="shared" si="1"/>
        <v>7</v>
      </c>
      <c r="AF6" s="10">
        <f t="shared" si="1"/>
        <v>21</v>
      </c>
      <c r="AG6" s="16">
        <f t="shared" si="1"/>
        <v>2</v>
      </c>
      <c r="AH6" s="15">
        <f t="shared" si="1"/>
        <v>0</v>
      </c>
      <c r="AI6" s="10">
        <f t="shared" si="1"/>
        <v>0</v>
      </c>
      <c r="AJ6" s="10">
        <f t="shared" si="2"/>
        <v>0</v>
      </c>
      <c r="AK6" s="10">
        <f t="shared" si="2"/>
        <v>0</v>
      </c>
      <c r="AL6" s="16">
        <f t="shared" si="2"/>
        <v>0</v>
      </c>
      <c r="AM6" s="15">
        <f t="shared" si="2"/>
        <v>170</v>
      </c>
      <c r="AN6" s="10">
        <f t="shared" si="2"/>
        <v>36</v>
      </c>
      <c r="AO6" s="10">
        <f t="shared" si="3"/>
        <v>0</v>
      </c>
      <c r="AP6" s="10">
        <f t="shared" si="3"/>
        <v>5</v>
      </c>
      <c r="AQ6" s="16">
        <f t="shared" si="3"/>
        <v>0</v>
      </c>
      <c r="AR6" s="24">
        <f t="shared" si="5"/>
        <v>579</v>
      </c>
    </row>
    <row r="7" spans="1:44" x14ac:dyDescent="0.25">
      <c r="A7" s="20">
        <v>2</v>
      </c>
      <c r="B7" s="15">
        <v>34</v>
      </c>
      <c r="C7" s="10">
        <v>7</v>
      </c>
      <c r="D7" s="10">
        <v>0</v>
      </c>
      <c r="E7" s="10">
        <v>0</v>
      </c>
      <c r="F7" s="16">
        <v>0</v>
      </c>
      <c r="G7" s="13">
        <v>2</v>
      </c>
      <c r="H7" s="10">
        <v>0</v>
      </c>
      <c r="I7" s="10">
        <v>0</v>
      </c>
      <c r="J7" s="10">
        <v>0</v>
      </c>
      <c r="K7" s="12">
        <v>0</v>
      </c>
      <c r="L7" s="15">
        <v>124</v>
      </c>
      <c r="M7" s="10">
        <v>44</v>
      </c>
      <c r="N7" s="10">
        <v>0</v>
      </c>
      <c r="O7" s="10">
        <v>12</v>
      </c>
      <c r="P7" s="16">
        <v>2</v>
      </c>
      <c r="Q7" s="15">
        <v>257</v>
      </c>
      <c r="R7" s="10">
        <v>108</v>
      </c>
      <c r="S7" s="10">
        <v>15</v>
      </c>
      <c r="T7" s="10">
        <v>20</v>
      </c>
      <c r="U7" s="16">
        <v>6</v>
      </c>
      <c r="W7" s="21">
        <v>4</v>
      </c>
      <c r="X7" s="15">
        <f t="shared" si="4"/>
        <v>92</v>
      </c>
      <c r="Y7" s="10">
        <f t="shared" si="4"/>
        <v>35</v>
      </c>
      <c r="Z7" s="10">
        <f t="shared" si="0"/>
        <v>0</v>
      </c>
      <c r="AA7" s="10">
        <f t="shared" si="0"/>
        <v>1</v>
      </c>
      <c r="AB7" s="16">
        <f t="shared" si="0"/>
        <v>0</v>
      </c>
      <c r="AC7" s="15">
        <f t="shared" si="0"/>
        <v>1045</v>
      </c>
      <c r="AD7" s="10">
        <f t="shared" si="0"/>
        <v>276</v>
      </c>
      <c r="AE7" s="10">
        <f t="shared" si="1"/>
        <v>38</v>
      </c>
      <c r="AF7" s="10">
        <f t="shared" si="1"/>
        <v>97</v>
      </c>
      <c r="AG7" s="16">
        <f t="shared" si="1"/>
        <v>15</v>
      </c>
      <c r="AH7" s="15">
        <f t="shared" si="1"/>
        <v>150</v>
      </c>
      <c r="AI7" s="10">
        <f t="shared" si="1"/>
        <v>25</v>
      </c>
      <c r="AJ7" s="10">
        <f t="shared" si="2"/>
        <v>0</v>
      </c>
      <c r="AK7" s="10">
        <f t="shared" si="2"/>
        <v>1</v>
      </c>
      <c r="AL7" s="16">
        <f t="shared" si="2"/>
        <v>0</v>
      </c>
      <c r="AM7" s="15">
        <f t="shared" si="2"/>
        <v>25</v>
      </c>
      <c r="AN7" s="10">
        <f t="shared" si="2"/>
        <v>1</v>
      </c>
      <c r="AO7" s="10">
        <f t="shared" si="3"/>
        <v>0</v>
      </c>
      <c r="AP7" s="10">
        <f t="shared" si="3"/>
        <v>0</v>
      </c>
      <c r="AQ7" s="16">
        <f t="shared" si="3"/>
        <v>0</v>
      </c>
      <c r="AR7" s="24">
        <f t="shared" si="5"/>
        <v>1801</v>
      </c>
    </row>
    <row r="8" spans="1:44" x14ac:dyDescent="0.25">
      <c r="A8" s="20">
        <v>3</v>
      </c>
      <c r="B8" s="15">
        <v>6</v>
      </c>
      <c r="C8" s="10">
        <v>1</v>
      </c>
      <c r="D8" s="10">
        <v>0</v>
      </c>
      <c r="E8" s="10">
        <v>0</v>
      </c>
      <c r="F8" s="16">
        <v>0</v>
      </c>
      <c r="G8" s="13">
        <v>61</v>
      </c>
      <c r="H8" s="10">
        <v>19</v>
      </c>
      <c r="I8" s="10">
        <v>0</v>
      </c>
      <c r="J8" s="10">
        <v>12</v>
      </c>
      <c r="K8" s="12">
        <v>2</v>
      </c>
      <c r="L8" s="15">
        <v>0</v>
      </c>
      <c r="M8" s="10">
        <v>0</v>
      </c>
      <c r="N8" s="10">
        <v>0</v>
      </c>
      <c r="O8" s="10">
        <v>0</v>
      </c>
      <c r="P8" s="16">
        <v>0</v>
      </c>
      <c r="Q8" s="15">
        <v>45</v>
      </c>
      <c r="R8" s="10">
        <v>7</v>
      </c>
      <c r="S8" s="10">
        <v>0</v>
      </c>
      <c r="T8" s="10">
        <v>1</v>
      </c>
      <c r="U8" s="16">
        <v>0</v>
      </c>
      <c r="W8" s="21" t="s">
        <v>1</v>
      </c>
      <c r="X8" s="27">
        <f>SUM(X4:X7)</f>
        <v>247</v>
      </c>
      <c r="Y8" s="3">
        <f>SUM(Y4:Y7)</f>
        <v>71</v>
      </c>
      <c r="Z8" s="3">
        <f t="shared" ref="Z8:AP8" si="6">SUM(Z4:Z7)</f>
        <v>0</v>
      </c>
      <c r="AA8" s="3">
        <f t="shared" si="6"/>
        <v>4</v>
      </c>
      <c r="AB8" s="28">
        <f t="shared" si="6"/>
        <v>0</v>
      </c>
      <c r="AC8" s="24">
        <f t="shared" si="6"/>
        <v>1543</v>
      </c>
      <c r="AD8" s="3">
        <f t="shared" si="6"/>
        <v>420</v>
      </c>
      <c r="AE8" s="3">
        <f t="shared" si="6"/>
        <v>45</v>
      </c>
      <c r="AF8" s="3">
        <f t="shared" si="6"/>
        <v>128</v>
      </c>
      <c r="AG8" s="22">
        <f t="shared" si="6"/>
        <v>17</v>
      </c>
      <c r="AH8" s="27">
        <f t="shared" si="6"/>
        <v>624</v>
      </c>
      <c r="AI8" s="3">
        <f t="shared" si="6"/>
        <v>164</v>
      </c>
      <c r="AJ8" s="3">
        <f t="shared" si="6"/>
        <v>0</v>
      </c>
      <c r="AK8" s="3">
        <f t="shared" si="6"/>
        <v>48</v>
      </c>
      <c r="AL8" s="28">
        <f t="shared" si="6"/>
        <v>7</v>
      </c>
      <c r="AM8" s="27">
        <f t="shared" si="6"/>
        <v>1246</v>
      </c>
      <c r="AN8" s="3">
        <f t="shared" si="6"/>
        <v>388</v>
      </c>
      <c r="AO8" s="3">
        <f t="shared" si="6"/>
        <v>41</v>
      </c>
      <c r="AP8" s="3">
        <f t="shared" si="6"/>
        <v>101</v>
      </c>
      <c r="AQ8" s="28">
        <f>SUM(AQ4:AQ7)</f>
        <v>12</v>
      </c>
      <c r="AR8" s="25">
        <f>SUM(AR4:AR7)</f>
        <v>5106</v>
      </c>
    </row>
    <row r="9" spans="1:44" x14ac:dyDescent="0.25">
      <c r="A9" s="20">
        <v>4</v>
      </c>
      <c r="B9" s="15">
        <v>21</v>
      </c>
      <c r="C9" s="10">
        <v>9</v>
      </c>
      <c r="D9" s="10">
        <v>0</v>
      </c>
      <c r="E9" s="10">
        <v>0</v>
      </c>
      <c r="F9" s="16">
        <v>0</v>
      </c>
      <c r="G9" s="13">
        <v>302</v>
      </c>
      <c r="H9" s="10">
        <v>102</v>
      </c>
      <c r="I9" s="10">
        <v>9</v>
      </c>
      <c r="J9" s="10">
        <v>29</v>
      </c>
      <c r="K9" s="12">
        <v>7</v>
      </c>
      <c r="L9" s="15">
        <v>42</v>
      </c>
      <c r="M9" s="10">
        <v>8</v>
      </c>
      <c r="N9" s="10">
        <v>0</v>
      </c>
      <c r="O9" s="10">
        <v>1</v>
      </c>
      <c r="P9" s="16">
        <v>0</v>
      </c>
      <c r="Q9" s="15">
        <v>12</v>
      </c>
      <c r="R9" s="10">
        <v>0</v>
      </c>
      <c r="S9" s="10">
        <v>0</v>
      </c>
      <c r="T9" s="10">
        <v>0</v>
      </c>
      <c r="U9" s="16">
        <v>0</v>
      </c>
    </row>
    <row r="10" spans="1:44" x14ac:dyDescent="0.25">
      <c r="A10" s="17"/>
      <c r="B10" s="35" t="s">
        <v>10</v>
      </c>
      <c r="C10" s="36"/>
      <c r="D10" s="36"/>
      <c r="E10" s="36"/>
      <c r="F10" s="36"/>
      <c r="G10" s="35" t="s">
        <v>37</v>
      </c>
      <c r="H10" s="36"/>
      <c r="I10" s="36"/>
      <c r="J10" s="36"/>
      <c r="K10" s="36"/>
      <c r="L10" s="36"/>
      <c r="M10" s="37"/>
      <c r="N10" s="35" t="s">
        <v>38</v>
      </c>
      <c r="O10" s="36"/>
      <c r="P10" s="36"/>
      <c r="Q10" s="36"/>
      <c r="R10" s="36"/>
      <c r="S10" s="36"/>
      <c r="T10" s="36"/>
      <c r="U10" s="37"/>
      <c r="V10" s="1"/>
      <c r="W10" s="50"/>
      <c r="X10" s="48">
        <v>1</v>
      </c>
      <c r="Y10" s="46"/>
      <c r="Z10" s="46"/>
      <c r="AA10" s="46"/>
      <c r="AB10" s="49"/>
      <c r="AC10" s="45">
        <v>2</v>
      </c>
      <c r="AD10" s="46"/>
      <c r="AE10" s="46"/>
      <c r="AF10" s="46"/>
      <c r="AG10" s="47"/>
      <c r="AH10" s="48">
        <v>3</v>
      </c>
      <c r="AI10" s="46"/>
      <c r="AJ10" s="46"/>
      <c r="AK10" s="46"/>
      <c r="AL10" s="49"/>
      <c r="AM10" s="48">
        <v>4</v>
      </c>
      <c r="AN10" s="46"/>
      <c r="AO10" s="46"/>
      <c r="AP10" s="46"/>
      <c r="AQ10" s="49"/>
      <c r="AR10" s="45" t="s">
        <v>1</v>
      </c>
    </row>
    <row r="11" spans="1:44" ht="49.5" x14ac:dyDescent="0.25">
      <c r="A11" s="17"/>
      <c r="B11" s="41">
        <v>1</v>
      </c>
      <c r="C11" s="42"/>
      <c r="D11" s="42"/>
      <c r="E11" s="43"/>
      <c r="F11" s="44"/>
      <c r="G11" s="41">
        <v>2</v>
      </c>
      <c r="H11" s="42"/>
      <c r="I11" s="42"/>
      <c r="J11" s="43"/>
      <c r="K11" s="44"/>
      <c r="L11" s="41">
        <v>3</v>
      </c>
      <c r="M11" s="42"/>
      <c r="N11" s="42"/>
      <c r="O11" s="43"/>
      <c r="P11" s="44"/>
      <c r="Q11" s="41">
        <v>4</v>
      </c>
      <c r="R11" s="42"/>
      <c r="S11" s="42"/>
      <c r="T11" s="43"/>
      <c r="U11" s="44"/>
      <c r="V11" s="1"/>
      <c r="W11" s="50"/>
      <c r="X11" s="14" t="s">
        <v>2</v>
      </c>
      <c r="Y11" s="33" t="s">
        <v>23</v>
      </c>
      <c r="Z11" s="9" t="s">
        <v>3</v>
      </c>
      <c r="AA11" s="9" t="s">
        <v>4</v>
      </c>
      <c r="AB11" s="34" t="s">
        <v>22</v>
      </c>
      <c r="AC11" s="14" t="s">
        <v>2</v>
      </c>
      <c r="AD11" s="33" t="s">
        <v>23</v>
      </c>
      <c r="AE11" s="9" t="s">
        <v>3</v>
      </c>
      <c r="AF11" s="9" t="s">
        <v>4</v>
      </c>
      <c r="AG11" s="34" t="s">
        <v>22</v>
      </c>
      <c r="AH11" s="14" t="s">
        <v>2</v>
      </c>
      <c r="AI11" s="33" t="s">
        <v>23</v>
      </c>
      <c r="AJ11" s="9" t="s">
        <v>3</v>
      </c>
      <c r="AK11" s="9" t="s">
        <v>4</v>
      </c>
      <c r="AL11" s="34" t="s">
        <v>22</v>
      </c>
      <c r="AM11" s="14" t="s">
        <v>2</v>
      </c>
      <c r="AN11" s="33" t="s">
        <v>23</v>
      </c>
      <c r="AO11" s="9" t="s">
        <v>3</v>
      </c>
      <c r="AP11" s="9" t="s">
        <v>4</v>
      </c>
      <c r="AQ11" s="34" t="s">
        <v>22</v>
      </c>
      <c r="AR11" s="45"/>
    </row>
    <row r="12" spans="1:44" x14ac:dyDescent="0.25">
      <c r="A12" s="20">
        <v>1</v>
      </c>
      <c r="B12" s="15">
        <v>0</v>
      </c>
      <c r="C12" s="10">
        <v>0</v>
      </c>
      <c r="D12" s="10">
        <v>0</v>
      </c>
      <c r="E12" s="10">
        <v>0</v>
      </c>
      <c r="F12" s="16">
        <v>0</v>
      </c>
      <c r="G12" s="13">
        <v>76</v>
      </c>
      <c r="H12" s="10">
        <v>22</v>
      </c>
      <c r="I12" s="10">
        <v>0</v>
      </c>
      <c r="J12" s="10">
        <v>3</v>
      </c>
      <c r="K12" s="12">
        <v>0</v>
      </c>
      <c r="L12" s="15">
        <v>10</v>
      </c>
      <c r="M12" s="10">
        <v>7</v>
      </c>
      <c r="N12" s="10">
        <v>0</v>
      </c>
      <c r="O12" s="10">
        <v>0</v>
      </c>
      <c r="P12" s="16">
        <v>0</v>
      </c>
      <c r="Q12" s="15">
        <v>15</v>
      </c>
      <c r="R12" s="10">
        <v>5</v>
      </c>
      <c r="S12" s="10">
        <v>0</v>
      </c>
      <c r="T12" s="10">
        <v>1</v>
      </c>
      <c r="U12" s="16">
        <v>0</v>
      </c>
      <c r="V12" s="1"/>
      <c r="W12" s="21">
        <v>1</v>
      </c>
      <c r="X12" s="29">
        <f t="shared" ref="X12:AQ16" si="7">X4*$V$3</f>
        <v>0</v>
      </c>
      <c r="Y12" s="2">
        <f t="shared" si="7"/>
        <v>0</v>
      </c>
      <c r="Z12" s="2">
        <f t="shared" si="7"/>
        <v>0</v>
      </c>
      <c r="AA12" s="2">
        <f t="shared" si="7"/>
        <v>0</v>
      </c>
      <c r="AB12" s="30">
        <f t="shared" si="7"/>
        <v>0</v>
      </c>
      <c r="AC12" s="26">
        <f t="shared" si="7"/>
        <v>240</v>
      </c>
      <c r="AD12" s="2">
        <f t="shared" si="7"/>
        <v>82</v>
      </c>
      <c r="AE12" s="2">
        <f t="shared" si="7"/>
        <v>0</v>
      </c>
      <c r="AF12" s="2">
        <f t="shared" si="7"/>
        <v>9</v>
      </c>
      <c r="AG12" s="23">
        <f t="shared" si="7"/>
        <v>0</v>
      </c>
      <c r="AH12" s="29">
        <f t="shared" si="7"/>
        <v>48</v>
      </c>
      <c r="AI12" s="2">
        <f t="shared" si="7"/>
        <v>20</v>
      </c>
      <c r="AJ12" s="2">
        <f t="shared" si="7"/>
        <v>0</v>
      </c>
      <c r="AK12" s="2">
        <f t="shared" si="7"/>
        <v>0</v>
      </c>
      <c r="AL12" s="30">
        <f t="shared" si="7"/>
        <v>0</v>
      </c>
      <c r="AM12" s="29">
        <f t="shared" si="7"/>
        <v>52</v>
      </c>
      <c r="AN12" s="2">
        <f t="shared" si="7"/>
        <v>16</v>
      </c>
      <c r="AO12" s="2">
        <f t="shared" si="7"/>
        <v>1</v>
      </c>
      <c r="AP12" s="2">
        <f t="shared" si="7"/>
        <v>6</v>
      </c>
      <c r="AQ12" s="30">
        <f t="shared" si="7"/>
        <v>0</v>
      </c>
      <c r="AR12" s="24">
        <f>SUM(X12:AQ12)</f>
        <v>474</v>
      </c>
    </row>
    <row r="13" spans="1:44" x14ac:dyDescent="0.25">
      <c r="A13" s="20">
        <v>2</v>
      </c>
      <c r="B13" s="15">
        <v>29</v>
      </c>
      <c r="C13" s="10">
        <v>7</v>
      </c>
      <c r="D13" s="10">
        <v>0</v>
      </c>
      <c r="E13" s="10">
        <v>1</v>
      </c>
      <c r="F13" s="16">
        <v>0</v>
      </c>
      <c r="G13" s="13">
        <v>4</v>
      </c>
      <c r="H13" s="10">
        <v>0</v>
      </c>
      <c r="I13" s="10">
        <v>0</v>
      </c>
      <c r="J13" s="10">
        <v>0</v>
      </c>
      <c r="K13" s="12">
        <v>0</v>
      </c>
      <c r="L13" s="15">
        <v>126</v>
      </c>
      <c r="M13" s="10">
        <v>34</v>
      </c>
      <c r="N13" s="10">
        <v>0</v>
      </c>
      <c r="O13" s="10">
        <v>14</v>
      </c>
      <c r="P13" s="16">
        <v>5</v>
      </c>
      <c r="Q13" s="15">
        <v>264</v>
      </c>
      <c r="R13" s="10">
        <v>87</v>
      </c>
      <c r="S13" s="10">
        <v>12</v>
      </c>
      <c r="T13" s="10">
        <v>25</v>
      </c>
      <c r="U13" s="16">
        <v>3</v>
      </c>
      <c r="V13" s="1"/>
      <c r="W13" s="21">
        <v>2</v>
      </c>
      <c r="X13" s="29">
        <f t="shared" si="7"/>
        <v>131</v>
      </c>
      <c r="Y13" s="2">
        <f t="shared" si="7"/>
        <v>27</v>
      </c>
      <c r="Z13" s="2">
        <f t="shared" si="7"/>
        <v>0</v>
      </c>
      <c r="AA13" s="2">
        <f t="shared" si="7"/>
        <v>3</v>
      </c>
      <c r="AB13" s="30">
        <f t="shared" si="7"/>
        <v>0</v>
      </c>
      <c r="AC13" s="26">
        <f t="shared" si="7"/>
        <v>13</v>
      </c>
      <c r="AD13" s="2">
        <f t="shared" si="7"/>
        <v>2</v>
      </c>
      <c r="AE13" s="2">
        <f t="shared" si="7"/>
        <v>0</v>
      </c>
      <c r="AF13" s="2">
        <f t="shared" si="7"/>
        <v>1</v>
      </c>
      <c r="AG13" s="23">
        <f t="shared" si="7"/>
        <v>0</v>
      </c>
      <c r="AH13" s="29">
        <f t="shared" si="7"/>
        <v>426</v>
      </c>
      <c r="AI13" s="2">
        <f t="shared" si="7"/>
        <v>119</v>
      </c>
      <c r="AJ13" s="2">
        <f t="shared" si="7"/>
        <v>0</v>
      </c>
      <c r="AK13" s="2">
        <f t="shared" si="7"/>
        <v>47</v>
      </c>
      <c r="AL13" s="30">
        <f t="shared" si="7"/>
        <v>7</v>
      </c>
      <c r="AM13" s="29">
        <f t="shared" si="7"/>
        <v>999</v>
      </c>
      <c r="AN13" s="2">
        <f t="shared" si="7"/>
        <v>335</v>
      </c>
      <c r="AO13" s="2">
        <f t="shared" si="7"/>
        <v>40</v>
      </c>
      <c r="AP13" s="2">
        <f t="shared" si="7"/>
        <v>90</v>
      </c>
      <c r="AQ13" s="30">
        <f t="shared" si="7"/>
        <v>12</v>
      </c>
      <c r="AR13" s="24">
        <f t="shared" ref="AR13:AR15" si="8">SUM(X13:AQ13)</f>
        <v>2252</v>
      </c>
    </row>
    <row r="14" spans="1:44" x14ac:dyDescent="0.25">
      <c r="A14" s="20">
        <v>3</v>
      </c>
      <c r="B14" s="15">
        <v>13</v>
      </c>
      <c r="C14" s="10">
        <v>3</v>
      </c>
      <c r="D14" s="10">
        <v>0</v>
      </c>
      <c r="E14" s="10">
        <v>0</v>
      </c>
      <c r="F14" s="16">
        <v>0</v>
      </c>
      <c r="G14" s="13">
        <v>77</v>
      </c>
      <c r="H14" s="10">
        <v>18</v>
      </c>
      <c r="I14" s="10">
        <v>0</v>
      </c>
      <c r="J14" s="10">
        <v>2</v>
      </c>
      <c r="K14" s="12">
        <v>0</v>
      </c>
      <c r="L14" s="15">
        <v>0</v>
      </c>
      <c r="M14" s="10">
        <v>0</v>
      </c>
      <c r="N14" s="10">
        <v>0</v>
      </c>
      <c r="O14" s="10">
        <v>0</v>
      </c>
      <c r="P14" s="16">
        <v>0</v>
      </c>
      <c r="Q14" s="15">
        <v>43</v>
      </c>
      <c r="R14" s="10">
        <v>11</v>
      </c>
      <c r="S14" s="10">
        <v>0</v>
      </c>
      <c r="T14" s="10">
        <v>0</v>
      </c>
      <c r="U14" s="16">
        <v>0</v>
      </c>
      <c r="V14" s="1"/>
      <c r="W14" s="21">
        <v>3</v>
      </c>
      <c r="X14" s="29">
        <f t="shared" si="7"/>
        <v>24</v>
      </c>
      <c r="Y14" s="2">
        <f t="shared" si="7"/>
        <v>9</v>
      </c>
      <c r="Z14" s="2">
        <f t="shared" si="7"/>
        <v>0</v>
      </c>
      <c r="AA14" s="2">
        <f t="shared" si="7"/>
        <v>0</v>
      </c>
      <c r="AB14" s="30">
        <f t="shared" si="7"/>
        <v>0</v>
      </c>
      <c r="AC14" s="26">
        <f t="shared" si="7"/>
        <v>245</v>
      </c>
      <c r="AD14" s="2">
        <f t="shared" si="7"/>
        <v>60</v>
      </c>
      <c r="AE14" s="2">
        <f t="shared" si="7"/>
        <v>7</v>
      </c>
      <c r="AF14" s="2">
        <f t="shared" si="7"/>
        <v>21</v>
      </c>
      <c r="AG14" s="23">
        <f t="shared" si="7"/>
        <v>2</v>
      </c>
      <c r="AH14" s="29">
        <f t="shared" si="7"/>
        <v>0</v>
      </c>
      <c r="AI14" s="2">
        <f t="shared" si="7"/>
        <v>0</v>
      </c>
      <c r="AJ14" s="2">
        <f t="shared" si="7"/>
        <v>0</v>
      </c>
      <c r="AK14" s="2">
        <f t="shared" si="7"/>
        <v>0</v>
      </c>
      <c r="AL14" s="30">
        <f t="shared" si="7"/>
        <v>0</v>
      </c>
      <c r="AM14" s="29">
        <f t="shared" si="7"/>
        <v>170</v>
      </c>
      <c r="AN14" s="2">
        <f t="shared" si="7"/>
        <v>36</v>
      </c>
      <c r="AO14" s="2">
        <f t="shared" si="7"/>
        <v>0</v>
      </c>
      <c r="AP14" s="2">
        <f t="shared" si="7"/>
        <v>5</v>
      </c>
      <c r="AQ14" s="30">
        <f t="shared" si="7"/>
        <v>0</v>
      </c>
      <c r="AR14" s="24">
        <f t="shared" si="8"/>
        <v>579</v>
      </c>
    </row>
    <row r="15" spans="1:44" x14ac:dyDescent="0.25">
      <c r="A15" s="20">
        <v>4</v>
      </c>
      <c r="B15" s="15">
        <v>32</v>
      </c>
      <c r="C15" s="10">
        <v>14</v>
      </c>
      <c r="D15" s="10">
        <v>0</v>
      </c>
      <c r="E15" s="10">
        <v>0</v>
      </c>
      <c r="F15" s="16">
        <v>0</v>
      </c>
      <c r="G15" s="13">
        <v>317</v>
      </c>
      <c r="H15" s="10">
        <v>18</v>
      </c>
      <c r="I15" s="10">
        <v>7</v>
      </c>
      <c r="J15" s="10">
        <v>23</v>
      </c>
      <c r="K15" s="12">
        <v>0</v>
      </c>
      <c r="L15" s="15">
        <v>38</v>
      </c>
      <c r="M15" s="10">
        <v>11</v>
      </c>
      <c r="N15" s="10">
        <v>0</v>
      </c>
      <c r="O15" s="10">
        <v>0</v>
      </c>
      <c r="P15" s="16">
        <v>0</v>
      </c>
      <c r="Q15" s="15">
        <v>5</v>
      </c>
      <c r="R15" s="10">
        <v>0</v>
      </c>
      <c r="S15" s="10">
        <v>0</v>
      </c>
      <c r="T15" s="10">
        <v>0</v>
      </c>
      <c r="U15" s="16">
        <v>0</v>
      </c>
      <c r="V15" s="1"/>
      <c r="W15" s="21">
        <v>4</v>
      </c>
      <c r="X15" s="29">
        <f t="shared" si="7"/>
        <v>92</v>
      </c>
      <c r="Y15" s="2">
        <f t="shared" si="7"/>
        <v>35</v>
      </c>
      <c r="Z15" s="2">
        <f t="shared" si="7"/>
        <v>0</v>
      </c>
      <c r="AA15" s="2">
        <f t="shared" si="7"/>
        <v>1</v>
      </c>
      <c r="AB15" s="30">
        <f t="shared" si="7"/>
        <v>0</v>
      </c>
      <c r="AC15" s="26">
        <f t="shared" si="7"/>
        <v>1045</v>
      </c>
      <c r="AD15" s="2">
        <f t="shared" si="7"/>
        <v>276</v>
      </c>
      <c r="AE15" s="2">
        <f t="shared" si="7"/>
        <v>38</v>
      </c>
      <c r="AF15" s="2">
        <f t="shared" si="7"/>
        <v>97</v>
      </c>
      <c r="AG15" s="23">
        <f t="shared" si="7"/>
        <v>15</v>
      </c>
      <c r="AH15" s="29">
        <f t="shared" si="7"/>
        <v>150</v>
      </c>
      <c r="AI15" s="2">
        <f t="shared" si="7"/>
        <v>25</v>
      </c>
      <c r="AJ15" s="2">
        <f t="shared" si="7"/>
        <v>0</v>
      </c>
      <c r="AK15" s="2">
        <f t="shared" si="7"/>
        <v>1</v>
      </c>
      <c r="AL15" s="30">
        <f t="shared" si="7"/>
        <v>0</v>
      </c>
      <c r="AM15" s="29">
        <f t="shared" si="7"/>
        <v>25</v>
      </c>
      <c r="AN15" s="2">
        <f t="shared" si="7"/>
        <v>1</v>
      </c>
      <c r="AO15" s="2">
        <f t="shared" si="7"/>
        <v>0</v>
      </c>
      <c r="AP15" s="2">
        <f t="shared" si="7"/>
        <v>0</v>
      </c>
      <c r="AQ15" s="30">
        <f t="shared" si="7"/>
        <v>0</v>
      </c>
      <c r="AR15" s="24">
        <f t="shared" si="8"/>
        <v>1801</v>
      </c>
    </row>
    <row r="16" spans="1:44" x14ac:dyDescent="0.25">
      <c r="A16" s="17"/>
      <c r="B16" s="35" t="s">
        <v>11</v>
      </c>
      <c r="C16" s="36"/>
      <c r="D16" s="36"/>
      <c r="E16" s="36"/>
      <c r="F16" s="37"/>
      <c r="G16" s="35" t="s">
        <v>39</v>
      </c>
      <c r="H16" s="36"/>
      <c r="I16" s="36"/>
      <c r="J16" s="36"/>
      <c r="K16" s="36"/>
      <c r="L16" s="36"/>
      <c r="M16" s="37"/>
      <c r="N16" s="35" t="s">
        <v>40</v>
      </c>
      <c r="O16" s="36"/>
      <c r="P16" s="36"/>
      <c r="Q16" s="36"/>
      <c r="R16" s="36"/>
      <c r="S16" s="36"/>
      <c r="T16" s="36"/>
      <c r="U16" s="37"/>
      <c r="V16" s="1"/>
      <c r="W16" s="21" t="s">
        <v>1</v>
      </c>
      <c r="X16" s="27">
        <f>SUM(X12:X15)</f>
        <v>247</v>
      </c>
      <c r="Y16" s="3">
        <f>SUM(Y12:Y15)</f>
        <v>71</v>
      </c>
      <c r="Z16" s="3">
        <f t="shared" ref="Z16:AO16" si="9">SUM(Z12:Z15)</f>
        <v>0</v>
      </c>
      <c r="AA16" s="2">
        <f t="shared" si="7"/>
        <v>4</v>
      </c>
      <c r="AB16" s="28">
        <f t="shared" si="9"/>
        <v>0</v>
      </c>
      <c r="AC16" s="24">
        <f t="shared" si="9"/>
        <v>1543</v>
      </c>
      <c r="AD16" s="3">
        <f t="shared" si="9"/>
        <v>420</v>
      </c>
      <c r="AE16" s="3">
        <f t="shared" si="9"/>
        <v>45</v>
      </c>
      <c r="AF16" s="2">
        <f t="shared" si="7"/>
        <v>128</v>
      </c>
      <c r="AG16" s="22">
        <f t="shared" si="9"/>
        <v>17</v>
      </c>
      <c r="AH16" s="27">
        <f t="shared" si="9"/>
        <v>624</v>
      </c>
      <c r="AI16" s="3">
        <f t="shared" si="9"/>
        <v>164</v>
      </c>
      <c r="AJ16" s="3">
        <f t="shared" si="9"/>
        <v>0</v>
      </c>
      <c r="AK16" s="2">
        <f t="shared" si="7"/>
        <v>48</v>
      </c>
      <c r="AL16" s="28">
        <f t="shared" si="9"/>
        <v>7</v>
      </c>
      <c r="AM16" s="27">
        <f t="shared" si="9"/>
        <v>1246</v>
      </c>
      <c r="AN16" s="3">
        <f t="shared" si="9"/>
        <v>388</v>
      </c>
      <c r="AO16" s="3">
        <f t="shared" si="9"/>
        <v>41</v>
      </c>
      <c r="AP16" s="2">
        <f t="shared" si="7"/>
        <v>101</v>
      </c>
      <c r="AQ16" s="28">
        <f>SUM(AQ12:AQ15)</f>
        <v>12</v>
      </c>
      <c r="AR16" s="25">
        <f>SUM(AR12:AR15)</f>
        <v>5106</v>
      </c>
    </row>
    <row r="17" spans="1:28" x14ac:dyDescent="0.25">
      <c r="A17" s="17"/>
      <c r="B17" s="41">
        <v>1</v>
      </c>
      <c r="C17" s="42"/>
      <c r="D17" s="42"/>
      <c r="E17" s="43"/>
      <c r="F17" s="44"/>
      <c r="G17" s="41">
        <v>2</v>
      </c>
      <c r="H17" s="42"/>
      <c r="I17" s="42"/>
      <c r="J17" s="43"/>
      <c r="K17" s="44"/>
      <c r="L17" s="41">
        <v>3</v>
      </c>
      <c r="M17" s="42"/>
      <c r="N17" s="42"/>
      <c r="O17" s="43"/>
      <c r="P17" s="44"/>
      <c r="Q17" s="41">
        <v>4</v>
      </c>
      <c r="R17" s="42"/>
      <c r="S17" s="42"/>
      <c r="T17" s="43"/>
      <c r="U17" s="44"/>
      <c r="V17" s="1"/>
      <c r="W17" s="1"/>
      <c r="X17" s="1"/>
      <c r="Y17" s="1"/>
      <c r="Z17" s="1"/>
      <c r="AA17" s="1"/>
    </row>
    <row r="18" spans="1:28" x14ac:dyDescent="0.25">
      <c r="A18" s="20">
        <v>1</v>
      </c>
      <c r="B18" s="15">
        <v>0</v>
      </c>
      <c r="C18" s="10">
        <v>0</v>
      </c>
      <c r="D18" s="10">
        <v>0</v>
      </c>
      <c r="E18" s="10">
        <v>0</v>
      </c>
      <c r="F18" s="16">
        <v>0</v>
      </c>
      <c r="G18" s="13">
        <v>16</v>
      </c>
      <c r="H18" s="10">
        <v>6</v>
      </c>
      <c r="I18" s="10">
        <v>0</v>
      </c>
      <c r="J18" s="10">
        <v>1</v>
      </c>
      <c r="K18" s="12">
        <v>0</v>
      </c>
      <c r="L18" s="15">
        <v>6</v>
      </c>
      <c r="M18" s="10">
        <v>4</v>
      </c>
      <c r="N18" s="10">
        <v>0</v>
      </c>
      <c r="O18" s="10">
        <v>0</v>
      </c>
      <c r="P18" s="16">
        <v>0</v>
      </c>
      <c r="Q18" s="15">
        <v>10</v>
      </c>
      <c r="R18" s="10">
        <v>2</v>
      </c>
      <c r="S18" s="10">
        <v>0</v>
      </c>
      <c r="T18" s="10">
        <v>2</v>
      </c>
      <c r="U18" s="16">
        <v>0</v>
      </c>
      <c r="V18" s="1"/>
      <c r="W18" s="4"/>
      <c r="X18" s="19">
        <v>1</v>
      </c>
      <c r="Y18" s="19">
        <v>2</v>
      </c>
      <c r="Z18" s="19">
        <v>3</v>
      </c>
      <c r="AA18" s="19">
        <v>4</v>
      </c>
      <c r="AB18" s="5" t="s">
        <v>5</v>
      </c>
    </row>
    <row r="19" spans="1:28" x14ac:dyDescent="0.25">
      <c r="A19" s="20">
        <v>2</v>
      </c>
      <c r="B19" s="15">
        <v>35</v>
      </c>
      <c r="C19" s="10">
        <v>3</v>
      </c>
      <c r="D19" s="10">
        <v>0</v>
      </c>
      <c r="E19" s="10">
        <v>0</v>
      </c>
      <c r="F19" s="16">
        <v>0</v>
      </c>
      <c r="G19" s="13">
        <v>5</v>
      </c>
      <c r="H19" s="10">
        <v>1</v>
      </c>
      <c r="I19" s="10">
        <v>0</v>
      </c>
      <c r="J19" s="10">
        <v>0</v>
      </c>
      <c r="K19" s="12">
        <v>0</v>
      </c>
      <c r="L19" s="15">
        <v>51</v>
      </c>
      <c r="M19" s="10">
        <v>17</v>
      </c>
      <c r="N19" s="10">
        <v>0</v>
      </c>
      <c r="O19" s="10">
        <v>7</v>
      </c>
      <c r="P19" s="16">
        <v>0</v>
      </c>
      <c r="Q19" s="15">
        <v>200</v>
      </c>
      <c r="R19" s="10">
        <v>57</v>
      </c>
      <c r="S19" s="10">
        <v>6</v>
      </c>
      <c r="T19" s="10">
        <v>14</v>
      </c>
      <c r="U19" s="16">
        <v>3</v>
      </c>
      <c r="V19" s="1"/>
      <c r="W19" s="19">
        <v>1</v>
      </c>
      <c r="X19" s="6">
        <f>X12*1+Y12*1.5+Z12*2+AA12*2+AB12*2</f>
        <v>0</v>
      </c>
      <c r="Y19" s="6">
        <f>AC12*1+AD12*1.5+AE12*2+AF12*2+AG12*2</f>
        <v>381</v>
      </c>
      <c r="Z19" s="6">
        <f>AH12*1+AI12*1.5+AJ12*2+AK12*2+AL12*2</f>
        <v>78</v>
      </c>
      <c r="AA19" s="6">
        <f>AM12*1+AN12*1.5+AO12*2+AP12*2+AQ12*2</f>
        <v>90</v>
      </c>
      <c r="AB19" s="6">
        <f>SUM(X19:AA19)</f>
        <v>549</v>
      </c>
    </row>
    <row r="20" spans="1:28" x14ac:dyDescent="0.25">
      <c r="A20" s="20">
        <v>3</v>
      </c>
      <c r="B20" s="15">
        <v>2</v>
      </c>
      <c r="C20" s="10">
        <v>2</v>
      </c>
      <c r="D20" s="10">
        <v>0</v>
      </c>
      <c r="E20" s="10">
        <v>0</v>
      </c>
      <c r="F20" s="16">
        <v>0</v>
      </c>
      <c r="G20" s="13">
        <v>36</v>
      </c>
      <c r="H20" s="10">
        <v>7</v>
      </c>
      <c r="I20" s="10">
        <v>6</v>
      </c>
      <c r="J20" s="10">
        <v>0</v>
      </c>
      <c r="K20" s="12">
        <v>0</v>
      </c>
      <c r="L20" s="15">
        <v>0</v>
      </c>
      <c r="M20" s="10">
        <v>0</v>
      </c>
      <c r="N20" s="10">
        <v>0</v>
      </c>
      <c r="O20" s="10">
        <v>0</v>
      </c>
      <c r="P20" s="16">
        <v>0</v>
      </c>
      <c r="Q20" s="15">
        <v>32</v>
      </c>
      <c r="R20" s="10">
        <v>11</v>
      </c>
      <c r="S20" s="10">
        <v>0</v>
      </c>
      <c r="T20" s="10">
        <v>3</v>
      </c>
      <c r="U20" s="16">
        <v>0</v>
      </c>
      <c r="V20" s="1"/>
      <c r="W20" s="19">
        <v>2</v>
      </c>
      <c r="X20" s="6">
        <f t="shared" ref="X20:X22" si="10">X13*1+Y13*1.5+Z13*2+AA13*2+AB13*2</f>
        <v>177.5</v>
      </c>
      <c r="Y20" s="6">
        <f t="shared" ref="Y20:Y22" si="11">AC13*1+AD13*1.5+AE13*2+AF13*2+AG13*2</f>
        <v>18</v>
      </c>
      <c r="Z20" s="6">
        <f t="shared" ref="Z20:Z22" si="12">AH13*1+AI13*1.5+AJ13*2+AK13*2+AL13*2</f>
        <v>712.5</v>
      </c>
      <c r="AA20" s="6">
        <f t="shared" ref="AA20:AA22" si="13">AM13*1+AN13*1.5+AO13*2+AP13*2+AQ13*2</f>
        <v>1785.5</v>
      </c>
      <c r="AB20" s="6">
        <f>SUM(X20:AA20)</f>
        <v>2693.5</v>
      </c>
    </row>
    <row r="21" spans="1:28" x14ac:dyDescent="0.25">
      <c r="A21" s="20">
        <v>4</v>
      </c>
      <c r="B21" s="15">
        <v>14</v>
      </c>
      <c r="C21" s="10">
        <v>6</v>
      </c>
      <c r="D21" s="10">
        <v>0</v>
      </c>
      <c r="E21" s="10">
        <v>1</v>
      </c>
      <c r="F21" s="16">
        <v>0</v>
      </c>
      <c r="G21" s="13">
        <v>166</v>
      </c>
      <c r="H21" s="10">
        <v>60</v>
      </c>
      <c r="I21" s="10">
        <v>8</v>
      </c>
      <c r="J21" s="10">
        <v>17</v>
      </c>
      <c r="K21" s="12">
        <v>3</v>
      </c>
      <c r="L21" s="15">
        <v>25</v>
      </c>
      <c r="M21" s="10">
        <v>2</v>
      </c>
      <c r="N21" s="10">
        <v>0</v>
      </c>
      <c r="O21" s="10">
        <v>0</v>
      </c>
      <c r="P21" s="16">
        <v>0</v>
      </c>
      <c r="Q21" s="15">
        <v>5</v>
      </c>
      <c r="R21" s="10">
        <v>0</v>
      </c>
      <c r="S21" s="10">
        <v>0</v>
      </c>
      <c r="T21" s="10">
        <v>0</v>
      </c>
      <c r="U21" s="16">
        <v>0</v>
      </c>
      <c r="V21" s="1"/>
      <c r="W21" s="19">
        <v>3</v>
      </c>
      <c r="X21" s="6">
        <f t="shared" si="10"/>
        <v>37.5</v>
      </c>
      <c r="Y21" s="6">
        <f t="shared" si="11"/>
        <v>395</v>
      </c>
      <c r="Z21" s="6">
        <f t="shared" si="12"/>
        <v>0</v>
      </c>
      <c r="AA21" s="6">
        <f t="shared" si="13"/>
        <v>234</v>
      </c>
      <c r="AB21" s="6">
        <f>SUM(X21:AA21)</f>
        <v>666.5</v>
      </c>
    </row>
    <row r="22" spans="1:28" x14ac:dyDescent="0.25">
      <c r="A22" s="17"/>
      <c r="B22" s="35" t="s">
        <v>12</v>
      </c>
      <c r="C22" s="36"/>
      <c r="D22" s="36"/>
      <c r="E22" s="36"/>
      <c r="F22" s="37"/>
      <c r="G22" s="35" t="s">
        <v>41</v>
      </c>
      <c r="H22" s="36"/>
      <c r="I22" s="36"/>
      <c r="J22" s="36"/>
      <c r="K22" s="36"/>
      <c r="L22" s="36"/>
      <c r="M22" s="37"/>
      <c r="N22" s="35" t="s">
        <v>42</v>
      </c>
      <c r="O22" s="36"/>
      <c r="P22" s="36"/>
      <c r="Q22" s="36"/>
      <c r="R22" s="36"/>
      <c r="S22" s="36"/>
      <c r="T22" s="36"/>
      <c r="U22" s="37"/>
      <c r="V22" s="1"/>
      <c r="W22" s="19">
        <v>4</v>
      </c>
      <c r="X22" s="6">
        <f t="shared" si="10"/>
        <v>146.5</v>
      </c>
      <c r="Y22" s="6">
        <f t="shared" si="11"/>
        <v>1759</v>
      </c>
      <c r="Z22" s="6">
        <f t="shared" si="12"/>
        <v>189.5</v>
      </c>
      <c r="AA22" s="6">
        <f t="shared" si="13"/>
        <v>26.5</v>
      </c>
      <c r="AB22" s="6">
        <f>SUM(X22:AA22)</f>
        <v>2121.5</v>
      </c>
    </row>
    <row r="23" spans="1:28" x14ac:dyDescent="0.25">
      <c r="A23" s="17"/>
      <c r="B23" s="41">
        <v>1</v>
      </c>
      <c r="C23" s="42"/>
      <c r="D23" s="42"/>
      <c r="E23" s="43"/>
      <c r="F23" s="44"/>
      <c r="G23" s="41">
        <v>2</v>
      </c>
      <c r="H23" s="42"/>
      <c r="I23" s="42"/>
      <c r="J23" s="43"/>
      <c r="K23" s="44"/>
      <c r="L23" s="41">
        <v>3</v>
      </c>
      <c r="M23" s="42"/>
      <c r="N23" s="42"/>
      <c r="O23" s="43"/>
      <c r="P23" s="44"/>
      <c r="Q23" s="41">
        <v>4</v>
      </c>
      <c r="R23" s="42"/>
      <c r="S23" s="42"/>
      <c r="T23" s="43"/>
      <c r="U23" s="44"/>
      <c r="V23" s="1"/>
      <c r="W23" s="53" t="s">
        <v>6</v>
      </c>
      <c r="X23" s="54"/>
      <c r="Y23" s="54"/>
      <c r="Z23" s="54"/>
      <c r="AA23" s="55"/>
      <c r="AB23" s="7">
        <f>SUM(AB19:AB22)</f>
        <v>6030.5</v>
      </c>
    </row>
    <row r="24" spans="1:28" x14ac:dyDescent="0.25">
      <c r="A24" s="20">
        <v>1</v>
      </c>
      <c r="B24" s="15">
        <v>0</v>
      </c>
      <c r="C24" s="10">
        <v>0</v>
      </c>
      <c r="D24" s="10">
        <v>0</v>
      </c>
      <c r="E24" s="10">
        <v>0</v>
      </c>
      <c r="F24" s="16">
        <v>0</v>
      </c>
      <c r="G24" s="13">
        <v>11</v>
      </c>
      <c r="H24" s="10">
        <v>4</v>
      </c>
      <c r="I24" s="10">
        <v>0</v>
      </c>
      <c r="J24" s="10">
        <v>1</v>
      </c>
      <c r="K24" s="12">
        <v>0</v>
      </c>
      <c r="L24" s="15">
        <v>3</v>
      </c>
      <c r="M24" s="10">
        <v>1</v>
      </c>
      <c r="N24" s="10">
        <v>0</v>
      </c>
      <c r="O24" s="10">
        <v>0</v>
      </c>
      <c r="P24" s="16">
        <v>0</v>
      </c>
      <c r="Q24" s="15">
        <v>3</v>
      </c>
      <c r="R24" s="10">
        <v>1</v>
      </c>
      <c r="S24" s="10">
        <v>0</v>
      </c>
      <c r="T24" s="10">
        <v>0</v>
      </c>
      <c r="U24" s="16">
        <v>0</v>
      </c>
    </row>
    <row r="25" spans="1:28" x14ac:dyDescent="0.25">
      <c r="A25" s="20">
        <v>2</v>
      </c>
      <c r="B25" s="15">
        <v>7</v>
      </c>
      <c r="C25" s="10">
        <v>0</v>
      </c>
      <c r="D25" s="10">
        <v>0</v>
      </c>
      <c r="E25" s="10">
        <v>0</v>
      </c>
      <c r="F25" s="16">
        <v>0</v>
      </c>
      <c r="G25" s="13">
        <v>1</v>
      </c>
      <c r="H25" s="10">
        <v>0</v>
      </c>
      <c r="I25" s="10">
        <v>0</v>
      </c>
      <c r="J25" s="10">
        <v>1</v>
      </c>
      <c r="K25" s="12">
        <v>0</v>
      </c>
      <c r="L25" s="15">
        <v>15</v>
      </c>
      <c r="M25" s="10">
        <v>6</v>
      </c>
      <c r="N25" s="10">
        <v>0</v>
      </c>
      <c r="O25" s="10">
        <v>2</v>
      </c>
      <c r="P25" s="16">
        <v>0</v>
      </c>
      <c r="Q25" s="15">
        <v>34</v>
      </c>
      <c r="R25" s="10">
        <v>9</v>
      </c>
      <c r="S25" s="10">
        <v>2</v>
      </c>
      <c r="T25" s="10">
        <v>7</v>
      </c>
      <c r="U25" s="16">
        <v>0</v>
      </c>
    </row>
    <row r="26" spans="1:28" x14ac:dyDescent="0.25">
      <c r="A26" s="20">
        <v>3</v>
      </c>
      <c r="B26" s="15">
        <v>0</v>
      </c>
      <c r="C26" s="10">
        <v>0</v>
      </c>
      <c r="D26" s="10">
        <v>0</v>
      </c>
      <c r="E26" s="10">
        <v>0</v>
      </c>
      <c r="F26" s="16">
        <v>0</v>
      </c>
      <c r="G26" s="13">
        <v>10</v>
      </c>
      <c r="H26" s="10">
        <v>1</v>
      </c>
      <c r="I26" s="10">
        <v>0</v>
      </c>
      <c r="J26" s="10">
        <v>0</v>
      </c>
      <c r="K26" s="12">
        <v>0</v>
      </c>
      <c r="L26" s="15">
        <v>0</v>
      </c>
      <c r="M26" s="10">
        <v>0</v>
      </c>
      <c r="N26" s="10">
        <v>0</v>
      </c>
      <c r="O26" s="10">
        <v>0</v>
      </c>
      <c r="P26" s="16">
        <v>0</v>
      </c>
      <c r="Q26" s="15">
        <v>4</v>
      </c>
      <c r="R26" s="10">
        <v>0</v>
      </c>
      <c r="S26" s="10">
        <v>0</v>
      </c>
      <c r="T26" s="10">
        <v>0</v>
      </c>
      <c r="U26" s="16">
        <v>0</v>
      </c>
    </row>
    <row r="27" spans="1:28" x14ac:dyDescent="0.25">
      <c r="A27" s="20">
        <v>4</v>
      </c>
      <c r="B27" s="15">
        <v>3</v>
      </c>
      <c r="C27" s="10">
        <v>1</v>
      </c>
      <c r="D27" s="10">
        <v>0</v>
      </c>
      <c r="E27" s="10">
        <v>0</v>
      </c>
      <c r="F27" s="16">
        <v>0</v>
      </c>
      <c r="G27" s="13">
        <v>38</v>
      </c>
      <c r="H27" s="10">
        <v>16</v>
      </c>
      <c r="I27" s="10">
        <v>4</v>
      </c>
      <c r="J27" s="10">
        <v>4</v>
      </c>
      <c r="K27" s="12">
        <v>0</v>
      </c>
      <c r="L27" s="15">
        <v>5</v>
      </c>
      <c r="M27" s="10">
        <v>1</v>
      </c>
      <c r="N27" s="10">
        <v>0</v>
      </c>
      <c r="O27" s="10">
        <v>0</v>
      </c>
      <c r="P27" s="16">
        <v>0</v>
      </c>
      <c r="Q27" s="15">
        <v>0</v>
      </c>
      <c r="R27" s="10">
        <v>0</v>
      </c>
      <c r="S27" s="10">
        <v>0</v>
      </c>
      <c r="T27" s="10">
        <v>0</v>
      </c>
      <c r="U27" s="16">
        <v>0</v>
      </c>
    </row>
    <row r="28" spans="1:28" x14ac:dyDescent="0.25">
      <c r="A28" s="17"/>
      <c r="B28" s="35" t="s">
        <v>13</v>
      </c>
      <c r="C28" s="36"/>
      <c r="D28" s="36"/>
      <c r="E28" s="36"/>
      <c r="F28" s="37"/>
      <c r="G28" s="35" t="s">
        <v>43</v>
      </c>
      <c r="H28" s="36"/>
      <c r="I28" s="36"/>
      <c r="J28" s="36"/>
      <c r="K28" s="36"/>
      <c r="L28" s="36"/>
      <c r="M28" s="37"/>
      <c r="N28" s="35" t="s">
        <v>44</v>
      </c>
      <c r="O28" s="36"/>
      <c r="P28" s="36"/>
      <c r="Q28" s="36"/>
      <c r="R28" s="36"/>
      <c r="S28" s="36"/>
      <c r="T28" s="36"/>
      <c r="U28" s="37"/>
    </row>
    <row r="29" spans="1:28" x14ac:dyDescent="0.25">
      <c r="A29" s="17"/>
      <c r="B29" s="41">
        <v>1</v>
      </c>
      <c r="C29" s="42"/>
      <c r="D29" s="42"/>
      <c r="E29" s="43"/>
      <c r="F29" s="44"/>
      <c r="G29" s="41">
        <v>2</v>
      </c>
      <c r="H29" s="42"/>
      <c r="I29" s="42"/>
      <c r="J29" s="43"/>
      <c r="K29" s="44"/>
      <c r="L29" s="41">
        <v>3</v>
      </c>
      <c r="M29" s="42"/>
      <c r="N29" s="42"/>
      <c r="O29" s="43"/>
      <c r="P29" s="44"/>
      <c r="Q29" s="41">
        <v>4</v>
      </c>
      <c r="R29" s="42"/>
      <c r="S29" s="42"/>
      <c r="T29" s="43"/>
      <c r="U29" s="44"/>
    </row>
    <row r="30" spans="1:28" x14ac:dyDescent="0.25">
      <c r="A30" s="20">
        <v>1</v>
      </c>
      <c r="B30" s="15">
        <v>0</v>
      </c>
      <c r="C30" s="10">
        <v>0</v>
      </c>
      <c r="D30" s="10">
        <v>0</v>
      </c>
      <c r="E30" s="10">
        <v>0</v>
      </c>
      <c r="F30" s="16">
        <v>0</v>
      </c>
      <c r="G30" s="13">
        <v>73</v>
      </c>
      <c r="H30" s="10">
        <v>29</v>
      </c>
      <c r="I30" s="10">
        <v>0</v>
      </c>
      <c r="J30" s="10">
        <v>0</v>
      </c>
      <c r="K30" s="12">
        <v>0</v>
      </c>
      <c r="L30" s="15">
        <v>10</v>
      </c>
      <c r="M30" s="10">
        <v>5</v>
      </c>
      <c r="N30" s="10">
        <v>0</v>
      </c>
      <c r="O30" s="10">
        <v>0</v>
      </c>
      <c r="P30" s="16">
        <v>0</v>
      </c>
      <c r="Q30" s="15">
        <v>11</v>
      </c>
      <c r="R30" s="10">
        <v>5</v>
      </c>
      <c r="S30" s="10">
        <v>0</v>
      </c>
      <c r="T30" s="10">
        <v>1</v>
      </c>
      <c r="U30" s="16">
        <v>0</v>
      </c>
    </row>
    <row r="31" spans="1:28" ht="18.75" customHeight="1" x14ac:dyDescent="0.25">
      <c r="A31" s="20">
        <v>2</v>
      </c>
      <c r="B31" s="15">
        <v>26</v>
      </c>
      <c r="C31" s="10">
        <v>10</v>
      </c>
      <c r="D31" s="10">
        <v>0</v>
      </c>
      <c r="E31" s="10">
        <v>2</v>
      </c>
      <c r="F31" s="16">
        <v>0</v>
      </c>
      <c r="G31" s="13">
        <v>1</v>
      </c>
      <c r="H31" s="10">
        <v>1</v>
      </c>
      <c r="I31" s="10">
        <v>0</v>
      </c>
      <c r="J31" s="10">
        <v>0</v>
      </c>
      <c r="K31" s="12">
        <v>0</v>
      </c>
      <c r="L31" s="15">
        <v>110</v>
      </c>
      <c r="M31" s="10">
        <v>18</v>
      </c>
      <c r="N31" s="10">
        <v>0</v>
      </c>
      <c r="O31" s="10">
        <v>12</v>
      </c>
      <c r="P31" s="16">
        <v>0</v>
      </c>
      <c r="Q31" s="15">
        <v>244</v>
      </c>
      <c r="R31" s="10">
        <v>74</v>
      </c>
      <c r="S31" s="10">
        <v>5</v>
      </c>
      <c r="T31" s="10">
        <v>24</v>
      </c>
      <c r="U31" s="16">
        <v>0</v>
      </c>
    </row>
    <row r="32" spans="1:28" x14ac:dyDescent="0.25">
      <c r="A32" s="20">
        <v>3</v>
      </c>
      <c r="B32" s="15">
        <v>3</v>
      </c>
      <c r="C32" s="10">
        <v>3</v>
      </c>
      <c r="D32" s="10">
        <v>0</v>
      </c>
      <c r="E32" s="10">
        <v>0</v>
      </c>
      <c r="F32" s="16">
        <v>0</v>
      </c>
      <c r="G32" s="13">
        <v>61</v>
      </c>
      <c r="H32" s="10">
        <v>15</v>
      </c>
      <c r="I32" s="10">
        <v>1</v>
      </c>
      <c r="J32" s="10">
        <v>7</v>
      </c>
      <c r="K32" s="12">
        <v>0</v>
      </c>
      <c r="L32" s="15">
        <v>0</v>
      </c>
      <c r="M32" s="10">
        <v>0</v>
      </c>
      <c r="N32" s="10">
        <v>0</v>
      </c>
      <c r="O32" s="10">
        <v>0</v>
      </c>
      <c r="P32" s="16">
        <v>0</v>
      </c>
      <c r="Q32" s="15">
        <v>46</v>
      </c>
      <c r="R32" s="10">
        <v>7</v>
      </c>
      <c r="S32" s="10">
        <v>0</v>
      </c>
      <c r="T32" s="10">
        <v>1</v>
      </c>
      <c r="U32" s="16">
        <v>0</v>
      </c>
    </row>
    <row r="33" spans="1:21" x14ac:dyDescent="0.25">
      <c r="A33" s="20">
        <v>4</v>
      </c>
      <c r="B33" s="15">
        <v>22</v>
      </c>
      <c r="C33" s="10">
        <v>5</v>
      </c>
      <c r="D33" s="10">
        <v>0</v>
      </c>
      <c r="E33" s="10">
        <v>0</v>
      </c>
      <c r="F33" s="16">
        <v>0</v>
      </c>
      <c r="G33" s="13">
        <v>222</v>
      </c>
      <c r="H33" s="10">
        <v>80</v>
      </c>
      <c r="I33" s="10">
        <v>10</v>
      </c>
      <c r="J33" s="10">
        <v>24</v>
      </c>
      <c r="K33" s="12">
        <v>5</v>
      </c>
      <c r="L33" s="15">
        <v>40</v>
      </c>
      <c r="M33" s="10">
        <v>3</v>
      </c>
      <c r="N33" s="10">
        <v>0</v>
      </c>
      <c r="O33" s="10">
        <v>0</v>
      </c>
      <c r="P33" s="16">
        <v>0</v>
      </c>
      <c r="Q33" s="15">
        <v>3</v>
      </c>
      <c r="R33" s="10">
        <v>1</v>
      </c>
      <c r="S33" s="10">
        <v>0</v>
      </c>
      <c r="T33" s="10">
        <v>0</v>
      </c>
      <c r="U33" s="16">
        <v>0</v>
      </c>
    </row>
    <row r="34" spans="1:21" x14ac:dyDescent="0.25">
      <c r="A34" s="17"/>
      <c r="B34" s="35" t="s">
        <v>14</v>
      </c>
      <c r="C34" s="36"/>
      <c r="D34" s="36"/>
      <c r="E34" s="36"/>
      <c r="F34" s="37"/>
      <c r="G34" s="35" t="s">
        <v>7</v>
      </c>
      <c r="H34" s="36"/>
      <c r="I34" s="36"/>
      <c r="J34" s="36"/>
      <c r="K34" s="36"/>
      <c r="L34" s="36"/>
      <c r="M34" s="37"/>
      <c r="N34" s="35" t="s">
        <v>8</v>
      </c>
      <c r="O34" s="36"/>
      <c r="P34" s="36"/>
      <c r="Q34" s="36"/>
      <c r="R34" s="36"/>
      <c r="S34" s="36"/>
      <c r="T34" s="36"/>
      <c r="U34" s="37"/>
    </row>
    <row r="35" spans="1:21" x14ac:dyDescent="0.25">
      <c r="A35" s="17"/>
      <c r="B35" s="41">
        <v>1</v>
      </c>
      <c r="C35" s="42"/>
      <c r="D35" s="42"/>
      <c r="E35" s="43"/>
      <c r="F35" s="44"/>
      <c r="G35" s="41">
        <v>2</v>
      </c>
      <c r="H35" s="42"/>
      <c r="I35" s="42"/>
      <c r="J35" s="43"/>
      <c r="K35" s="44"/>
      <c r="L35" s="41">
        <v>3</v>
      </c>
      <c r="M35" s="42"/>
      <c r="N35" s="42"/>
      <c r="O35" s="43"/>
      <c r="P35" s="44"/>
      <c r="Q35" s="41">
        <v>4</v>
      </c>
      <c r="R35" s="42"/>
      <c r="S35" s="42"/>
      <c r="T35" s="43"/>
      <c r="U35" s="44"/>
    </row>
    <row r="36" spans="1:21" x14ac:dyDescent="0.25">
      <c r="A36" s="20">
        <v>1</v>
      </c>
      <c r="B36" s="15">
        <v>0</v>
      </c>
      <c r="C36" s="10">
        <v>0</v>
      </c>
      <c r="D36" s="10">
        <v>0</v>
      </c>
      <c r="E36" s="10">
        <v>0</v>
      </c>
      <c r="F36" s="16">
        <v>0</v>
      </c>
      <c r="G36" s="13">
        <v>0</v>
      </c>
      <c r="H36" s="10">
        <v>0</v>
      </c>
      <c r="I36" s="10">
        <v>0</v>
      </c>
      <c r="J36" s="10">
        <v>0</v>
      </c>
      <c r="K36" s="12">
        <v>0</v>
      </c>
      <c r="L36" s="15">
        <v>0</v>
      </c>
      <c r="M36" s="10">
        <v>0</v>
      </c>
      <c r="N36" s="10">
        <v>0</v>
      </c>
      <c r="O36" s="10">
        <v>0</v>
      </c>
      <c r="P36" s="16">
        <v>0</v>
      </c>
      <c r="Q36" s="15">
        <v>0</v>
      </c>
      <c r="R36" s="10">
        <v>0</v>
      </c>
      <c r="S36" s="10">
        <v>0</v>
      </c>
      <c r="T36" s="10">
        <v>0</v>
      </c>
      <c r="U36" s="16">
        <v>0</v>
      </c>
    </row>
    <row r="37" spans="1:21" x14ac:dyDescent="0.25">
      <c r="A37" s="20">
        <v>2</v>
      </c>
      <c r="B37" s="15">
        <v>0</v>
      </c>
      <c r="C37" s="10">
        <v>0</v>
      </c>
      <c r="D37" s="10">
        <v>0</v>
      </c>
      <c r="E37" s="10">
        <v>0</v>
      </c>
      <c r="F37" s="16">
        <v>0</v>
      </c>
      <c r="G37" s="13">
        <v>0</v>
      </c>
      <c r="H37" s="10">
        <v>0</v>
      </c>
      <c r="I37" s="10">
        <v>0</v>
      </c>
      <c r="J37" s="10">
        <v>0</v>
      </c>
      <c r="K37" s="12">
        <v>0</v>
      </c>
      <c r="L37" s="15">
        <v>0</v>
      </c>
      <c r="M37" s="10">
        <v>0</v>
      </c>
      <c r="N37" s="10">
        <v>0</v>
      </c>
      <c r="O37" s="10">
        <v>0</v>
      </c>
      <c r="P37" s="16">
        <v>0</v>
      </c>
      <c r="Q37" s="15">
        <v>0</v>
      </c>
      <c r="R37" s="10">
        <v>0</v>
      </c>
      <c r="S37" s="10">
        <v>0</v>
      </c>
      <c r="T37" s="10">
        <v>0</v>
      </c>
      <c r="U37" s="16">
        <v>0</v>
      </c>
    </row>
    <row r="38" spans="1:21" x14ac:dyDescent="0.25">
      <c r="A38" s="20">
        <v>3</v>
      </c>
      <c r="B38" s="15">
        <v>0</v>
      </c>
      <c r="C38" s="10">
        <v>0</v>
      </c>
      <c r="D38" s="10">
        <v>0</v>
      </c>
      <c r="E38" s="10">
        <v>0</v>
      </c>
      <c r="F38" s="16">
        <v>0</v>
      </c>
      <c r="G38" s="13">
        <v>0</v>
      </c>
      <c r="H38" s="10">
        <v>0</v>
      </c>
      <c r="I38" s="10">
        <v>0</v>
      </c>
      <c r="J38" s="10">
        <v>0</v>
      </c>
      <c r="K38" s="12">
        <v>0</v>
      </c>
      <c r="L38" s="15">
        <v>0</v>
      </c>
      <c r="M38" s="10">
        <v>0</v>
      </c>
      <c r="N38" s="10">
        <v>0</v>
      </c>
      <c r="O38" s="10">
        <v>0</v>
      </c>
      <c r="P38" s="16">
        <v>0</v>
      </c>
      <c r="Q38" s="15">
        <v>0</v>
      </c>
      <c r="R38" s="10">
        <v>0</v>
      </c>
      <c r="S38" s="10">
        <v>0</v>
      </c>
      <c r="T38" s="10">
        <v>0</v>
      </c>
      <c r="U38" s="16">
        <v>0</v>
      </c>
    </row>
    <row r="39" spans="1:21" x14ac:dyDescent="0.25">
      <c r="A39" s="20">
        <v>4</v>
      </c>
      <c r="B39" s="15">
        <v>0</v>
      </c>
      <c r="C39" s="10">
        <v>0</v>
      </c>
      <c r="D39" s="10">
        <v>0</v>
      </c>
      <c r="E39" s="10">
        <v>0</v>
      </c>
      <c r="F39" s="16">
        <v>0</v>
      </c>
      <c r="G39" s="13">
        <v>0</v>
      </c>
      <c r="H39" s="10">
        <v>0</v>
      </c>
      <c r="I39" s="10">
        <v>0</v>
      </c>
      <c r="J39" s="10">
        <v>0</v>
      </c>
      <c r="K39" s="12">
        <v>0</v>
      </c>
      <c r="L39" s="15">
        <v>0</v>
      </c>
      <c r="M39" s="10">
        <v>0</v>
      </c>
      <c r="N39" s="10">
        <v>0</v>
      </c>
      <c r="O39" s="10">
        <v>0</v>
      </c>
      <c r="P39" s="16">
        <v>0</v>
      </c>
      <c r="Q39" s="15">
        <v>0</v>
      </c>
      <c r="R39" s="10">
        <v>0</v>
      </c>
      <c r="S39" s="10">
        <v>0</v>
      </c>
      <c r="T39" s="10">
        <v>0</v>
      </c>
      <c r="U39" s="16">
        <v>0</v>
      </c>
    </row>
    <row r="40" spans="1:21" x14ac:dyDescent="0.25">
      <c r="A40" s="17"/>
      <c r="B40" s="35" t="s">
        <v>15</v>
      </c>
      <c r="C40" s="36"/>
      <c r="D40" s="36"/>
      <c r="E40" s="36"/>
      <c r="F40" s="37"/>
      <c r="G40" s="35" t="s">
        <v>7</v>
      </c>
      <c r="H40" s="36"/>
      <c r="I40" s="36"/>
      <c r="J40" s="36"/>
      <c r="K40" s="36"/>
      <c r="L40" s="36"/>
      <c r="M40" s="37"/>
      <c r="N40" s="35" t="s">
        <v>8</v>
      </c>
      <c r="O40" s="36"/>
      <c r="P40" s="36"/>
      <c r="Q40" s="36"/>
      <c r="R40" s="36"/>
      <c r="S40" s="36"/>
      <c r="T40" s="36"/>
      <c r="U40" s="37"/>
    </row>
    <row r="41" spans="1:21" x14ac:dyDescent="0.25">
      <c r="A41" s="17"/>
      <c r="B41" s="41">
        <v>1</v>
      </c>
      <c r="C41" s="42"/>
      <c r="D41" s="42"/>
      <c r="E41" s="43"/>
      <c r="F41" s="44"/>
      <c r="G41" s="41">
        <v>2</v>
      </c>
      <c r="H41" s="42"/>
      <c r="I41" s="42"/>
      <c r="J41" s="43"/>
      <c r="K41" s="44"/>
      <c r="L41" s="41">
        <v>3</v>
      </c>
      <c r="M41" s="42"/>
      <c r="N41" s="42"/>
      <c r="O41" s="43"/>
      <c r="P41" s="44"/>
      <c r="Q41" s="41">
        <v>4</v>
      </c>
      <c r="R41" s="42"/>
      <c r="S41" s="42"/>
      <c r="T41" s="43"/>
      <c r="U41" s="44"/>
    </row>
    <row r="42" spans="1:21" x14ac:dyDescent="0.25">
      <c r="A42" s="20">
        <v>1</v>
      </c>
      <c r="B42" s="15">
        <v>0</v>
      </c>
      <c r="C42" s="10">
        <v>0</v>
      </c>
      <c r="D42" s="10">
        <v>0</v>
      </c>
      <c r="E42" s="10">
        <v>0</v>
      </c>
      <c r="F42" s="16">
        <v>0</v>
      </c>
      <c r="G42" s="13">
        <v>0</v>
      </c>
      <c r="H42" s="10">
        <v>0</v>
      </c>
      <c r="I42" s="10">
        <v>0</v>
      </c>
      <c r="J42" s="10">
        <v>0</v>
      </c>
      <c r="K42" s="12">
        <v>0</v>
      </c>
      <c r="L42" s="15">
        <v>0</v>
      </c>
      <c r="M42" s="10">
        <v>0</v>
      </c>
      <c r="N42" s="10">
        <v>0</v>
      </c>
      <c r="O42" s="10">
        <v>0</v>
      </c>
      <c r="P42" s="16">
        <v>0</v>
      </c>
      <c r="Q42" s="15">
        <v>0</v>
      </c>
      <c r="R42" s="10">
        <v>0</v>
      </c>
      <c r="S42" s="10">
        <v>0</v>
      </c>
      <c r="T42" s="10">
        <v>0</v>
      </c>
      <c r="U42" s="16">
        <v>0</v>
      </c>
    </row>
    <row r="43" spans="1:21" x14ac:dyDescent="0.25">
      <c r="A43" s="20">
        <v>2</v>
      </c>
      <c r="B43" s="15">
        <v>0</v>
      </c>
      <c r="C43" s="10">
        <v>0</v>
      </c>
      <c r="D43" s="10">
        <v>0</v>
      </c>
      <c r="E43" s="10">
        <v>0</v>
      </c>
      <c r="F43" s="16">
        <v>0</v>
      </c>
      <c r="G43" s="13">
        <v>0</v>
      </c>
      <c r="H43" s="10">
        <v>0</v>
      </c>
      <c r="I43" s="10">
        <v>0</v>
      </c>
      <c r="J43" s="10">
        <v>0</v>
      </c>
      <c r="K43" s="12">
        <v>0</v>
      </c>
      <c r="L43" s="15">
        <v>0</v>
      </c>
      <c r="M43" s="10">
        <v>0</v>
      </c>
      <c r="N43" s="10">
        <v>0</v>
      </c>
      <c r="O43" s="10">
        <v>0</v>
      </c>
      <c r="P43" s="16">
        <v>0</v>
      </c>
      <c r="Q43" s="15">
        <v>0</v>
      </c>
      <c r="R43" s="10">
        <v>0</v>
      </c>
      <c r="S43" s="10">
        <v>0</v>
      </c>
      <c r="T43" s="10">
        <v>0</v>
      </c>
      <c r="U43" s="16">
        <v>0</v>
      </c>
    </row>
    <row r="44" spans="1:21" x14ac:dyDescent="0.25">
      <c r="A44" s="20">
        <v>3</v>
      </c>
      <c r="B44" s="15">
        <v>0</v>
      </c>
      <c r="C44" s="10">
        <v>0</v>
      </c>
      <c r="D44" s="10">
        <v>0</v>
      </c>
      <c r="E44" s="10">
        <v>0</v>
      </c>
      <c r="F44" s="16">
        <v>0</v>
      </c>
      <c r="G44" s="13">
        <v>0</v>
      </c>
      <c r="H44" s="10">
        <v>0</v>
      </c>
      <c r="I44" s="10">
        <v>0</v>
      </c>
      <c r="J44" s="10">
        <v>0</v>
      </c>
      <c r="K44" s="12">
        <v>0</v>
      </c>
      <c r="L44" s="15">
        <v>0</v>
      </c>
      <c r="M44" s="10">
        <v>0</v>
      </c>
      <c r="N44" s="10">
        <v>0</v>
      </c>
      <c r="O44" s="10">
        <v>0</v>
      </c>
      <c r="P44" s="16">
        <v>0</v>
      </c>
      <c r="Q44" s="15">
        <v>0</v>
      </c>
      <c r="R44" s="10">
        <v>0</v>
      </c>
      <c r="S44" s="10">
        <v>0</v>
      </c>
      <c r="T44" s="10">
        <v>0</v>
      </c>
      <c r="U44" s="16">
        <v>0</v>
      </c>
    </row>
    <row r="45" spans="1:21" x14ac:dyDescent="0.25">
      <c r="A45" s="20">
        <v>4</v>
      </c>
      <c r="B45" s="15">
        <v>0</v>
      </c>
      <c r="C45" s="10">
        <v>0</v>
      </c>
      <c r="D45" s="10">
        <v>0</v>
      </c>
      <c r="E45" s="10">
        <v>0</v>
      </c>
      <c r="F45" s="16">
        <v>0</v>
      </c>
      <c r="G45" s="13">
        <v>0</v>
      </c>
      <c r="H45" s="10">
        <v>0</v>
      </c>
      <c r="I45" s="10">
        <v>0</v>
      </c>
      <c r="J45" s="10">
        <v>0</v>
      </c>
      <c r="K45" s="12">
        <v>0</v>
      </c>
      <c r="L45" s="15">
        <v>0</v>
      </c>
      <c r="M45" s="10">
        <v>0</v>
      </c>
      <c r="N45" s="10">
        <v>0</v>
      </c>
      <c r="O45" s="10">
        <v>0</v>
      </c>
      <c r="P45" s="16">
        <v>0</v>
      </c>
      <c r="Q45" s="15">
        <v>0</v>
      </c>
      <c r="R45" s="10">
        <v>0</v>
      </c>
      <c r="S45" s="10">
        <v>0</v>
      </c>
      <c r="T45" s="10">
        <v>0</v>
      </c>
      <c r="U45" s="16">
        <v>0</v>
      </c>
    </row>
    <row r="46" spans="1:21" x14ac:dyDescent="0.25">
      <c r="A46" s="17"/>
      <c r="B46" s="35" t="s">
        <v>16</v>
      </c>
      <c r="C46" s="36"/>
      <c r="D46" s="36"/>
      <c r="E46" s="36"/>
      <c r="F46" s="37"/>
      <c r="G46" s="35" t="s">
        <v>7</v>
      </c>
      <c r="H46" s="36"/>
      <c r="I46" s="36"/>
      <c r="J46" s="36"/>
      <c r="K46" s="36"/>
      <c r="L46" s="36"/>
      <c r="M46" s="37"/>
      <c r="N46" s="35" t="s">
        <v>8</v>
      </c>
      <c r="O46" s="36"/>
      <c r="P46" s="36"/>
      <c r="Q46" s="36"/>
      <c r="R46" s="36"/>
      <c r="S46" s="36"/>
      <c r="T46" s="36"/>
      <c r="U46" s="37"/>
    </row>
    <row r="47" spans="1:21" x14ac:dyDescent="0.25">
      <c r="A47" s="17"/>
      <c r="B47" s="41">
        <v>1</v>
      </c>
      <c r="C47" s="42"/>
      <c r="D47" s="42"/>
      <c r="E47" s="43"/>
      <c r="F47" s="44"/>
      <c r="G47" s="41">
        <v>2</v>
      </c>
      <c r="H47" s="42"/>
      <c r="I47" s="42"/>
      <c r="J47" s="43"/>
      <c r="K47" s="44"/>
      <c r="L47" s="41">
        <v>3</v>
      </c>
      <c r="M47" s="42"/>
      <c r="N47" s="42"/>
      <c r="O47" s="43"/>
      <c r="P47" s="44"/>
      <c r="Q47" s="41">
        <v>4</v>
      </c>
      <c r="R47" s="42"/>
      <c r="S47" s="42"/>
      <c r="T47" s="43"/>
      <c r="U47" s="44"/>
    </row>
    <row r="48" spans="1:21" x14ac:dyDescent="0.25">
      <c r="A48" s="20">
        <v>1</v>
      </c>
      <c r="B48" s="15">
        <v>0</v>
      </c>
      <c r="C48" s="10">
        <v>0</v>
      </c>
      <c r="D48" s="10">
        <v>0</v>
      </c>
      <c r="E48" s="10">
        <v>0</v>
      </c>
      <c r="F48" s="16">
        <v>0</v>
      </c>
      <c r="G48" s="13">
        <v>0</v>
      </c>
      <c r="H48" s="10">
        <v>0</v>
      </c>
      <c r="I48" s="10">
        <v>0</v>
      </c>
      <c r="J48" s="10">
        <v>0</v>
      </c>
      <c r="K48" s="12">
        <v>0</v>
      </c>
      <c r="L48" s="15">
        <v>0</v>
      </c>
      <c r="M48" s="10">
        <v>0</v>
      </c>
      <c r="N48" s="10">
        <v>0</v>
      </c>
      <c r="O48" s="10">
        <v>0</v>
      </c>
      <c r="P48" s="16">
        <v>0</v>
      </c>
      <c r="Q48" s="15">
        <v>0</v>
      </c>
      <c r="R48" s="10">
        <v>0</v>
      </c>
      <c r="S48" s="10">
        <v>0</v>
      </c>
      <c r="T48" s="10">
        <v>0</v>
      </c>
      <c r="U48" s="16">
        <v>0</v>
      </c>
    </row>
    <row r="49" spans="1:21" x14ac:dyDescent="0.25">
      <c r="A49" s="20">
        <v>2</v>
      </c>
      <c r="B49" s="15">
        <v>0</v>
      </c>
      <c r="C49" s="10">
        <v>0</v>
      </c>
      <c r="D49" s="10">
        <v>0</v>
      </c>
      <c r="E49" s="10">
        <v>0</v>
      </c>
      <c r="F49" s="16">
        <v>0</v>
      </c>
      <c r="G49" s="13">
        <v>0</v>
      </c>
      <c r="H49" s="10">
        <v>0</v>
      </c>
      <c r="I49" s="10">
        <v>0</v>
      </c>
      <c r="J49" s="10">
        <v>0</v>
      </c>
      <c r="K49" s="12">
        <v>0</v>
      </c>
      <c r="L49" s="15">
        <v>0</v>
      </c>
      <c r="M49" s="10">
        <v>0</v>
      </c>
      <c r="N49" s="10">
        <v>0</v>
      </c>
      <c r="O49" s="10">
        <v>0</v>
      </c>
      <c r="P49" s="16">
        <v>0</v>
      </c>
      <c r="Q49" s="15">
        <v>0</v>
      </c>
      <c r="R49" s="10">
        <v>0</v>
      </c>
      <c r="S49" s="10">
        <v>0</v>
      </c>
      <c r="T49" s="10">
        <v>0</v>
      </c>
      <c r="U49" s="16">
        <v>0</v>
      </c>
    </row>
    <row r="50" spans="1:21" x14ac:dyDescent="0.25">
      <c r="A50" s="20">
        <v>3</v>
      </c>
      <c r="B50" s="15">
        <v>0</v>
      </c>
      <c r="C50" s="10">
        <v>0</v>
      </c>
      <c r="D50" s="10">
        <v>0</v>
      </c>
      <c r="E50" s="10">
        <v>0</v>
      </c>
      <c r="F50" s="16">
        <v>0</v>
      </c>
      <c r="G50" s="13">
        <v>0</v>
      </c>
      <c r="H50" s="10">
        <v>0</v>
      </c>
      <c r="I50" s="10">
        <v>0</v>
      </c>
      <c r="J50" s="10">
        <v>0</v>
      </c>
      <c r="K50" s="12">
        <v>0</v>
      </c>
      <c r="L50" s="15">
        <v>0</v>
      </c>
      <c r="M50" s="10">
        <v>0</v>
      </c>
      <c r="N50" s="10">
        <v>0</v>
      </c>
      <c r="O50" s="10">
        <v>0</v>
      </c>
      <c r="P50" s="16">
        <v>0</v>
      </c>
      <c r="Q50" s="15">
        <v>0</v>
      </c>
      <c r="R50" s="10">
        <v>0</v>
      </c>
      <c r="S50" s="10">
        <v>0</v>
      </c>
      <c r="T50" s="10">
        <v>0</v>
      </c>
      <c r="U50" s="16">
        <v>0</v>
      </c>
    </row>
    <row r="51" spans="1:21" x14ac:dyDescent="0.25">
      <c r="A51" s="20">
        <v>4</v>
      </c>
      <c r="B51" s="15">
        <v>0</v>
      </c>
      <c r="C51" s="10">
        <v>0</v>
      </c>
      <c r="D51" s="10">
        <v>0</v>
      </c>
      <c r="E51" s="10">
        <v>0</v>
      </c>
      <c r="F51" s="16">
        <v>0</v>
      </c>
      <c r="G51" s="13">
        <v>0</v>
      </c>
      <c r="H51" s="10">
        <v>0</v>
      </c>
      <c r="I51" s="10">
        <v>0</v>
      </c>
      <c r="J51" s="10">
        <v>0</v>
      </c>
      <c r="K51" s="12">
        <v>0</v>
      </c>
      <c r="L51" s="15">
        <v>0</v>
      </c>
      <c r="M51" s="10">
        <v>0</v>
      </c>
      <c r="N51" s="10">
        <v>0</v>
      </c>
      <c r="O51" s="10">
        <v>0</v>
      </c>
      <c r="P51" s="16">
        <v>0</v>
      </c>
      <c r="Q51" s="15">
        <v>0</v>
      </c>
      <c r="R51" s="10">
        <v>0</v>
      </c>
      <c r="S51" s="10">
        <v>0</v>
      </c>
      <c r="T51" s="10">
        <v>0</v>
      </c>
      <c r="U51" s="16">
        <v>0</v>
      </c>
    </row>
    <row r="52" spans="1:21" x14ac:dyDescent="0.25">
      <c r="A52" s="17"/>
      <c r="B52" s="35" t="s">
        <v>17</v>
      </c>
      <c r="C52" s="36"/>
      <c r="D52" s="36"/>
      <c r="E52" s="36"/>
      <c r="F52" s="37"/>
      <c r="G52" s="35" t="s">
        <v>7</v>
      </c>
      <c r="H52" s="36"/>
      <c r="I52" s="36"/>
      <c r="J52" s="36"/>
      <c r="K52" s="36"/>
      <c r="L52" s="36"/>
      <c r="M52" s="37"/>
      <c r="N52" s="35" t="s">
        <v>8</v>
      </c>
      <c r="O52" s="36"/>
      <c r="P52" s="36"/>
      <c r="Q52" s="36"/>
      <c r="R52" s="36"/>
      <c r="S52" s="36"/>
      <c r="T52" s="36"/>
      <c r="U52" s="37"/>
    </row>
    <row r="53" spans="1:21" x14ac:dyDescent="0.25">
      <c r="A53" s="17"/>
      <c r="B53" s="41">
        <v>1</v>
      </c>
      <c r="C53" s="42"/>
      <c r="D53" s="42"/>
      <c r="E53" s="43"/>
      <c r="F53" s="44"/>
      <c r="G53" s="41">
        <v>2</v>
      </c>
      <c r="H53" s="42"/>
      <c r="I53" s="42"/>
      <c r="J53" s="43"/>
      <c r="K53" s="44"/>
      <c r="L53" s="41">
        <v>3</v>
      </c>
      <c r="M53" s="42"/>
      <c r="N53" s="42"/>
      <c r="O53" s="43"/>
      <c r="P53" s="44"/>
      <c r="Q53" s="41">
        <v>4</v>
      </c>
      <c r="R53" s="42"/>
      <c r="S53" s="42"/>
      <c r="T53" s="43"/>
      <c r="U53" s="44"/>
    </row>
    <row r="54" spans="1:21" x14ac:dyDescent="0.25">
      <c r="A54" s="20">
        <v>1</v>
      </c>
      <c r="B54" s="15">
        <v>0</v>
      </c>
      <c r="C54" s="10">
        <v>0</v>
      </c>
      <c r="D54" s="10">
        <v>0</v>
      </c>
      <c r="E54" s="10">
        <v>0</v>
      </c>
      <c r="F54" s="16">
        <v>0</v>
      </c>
      <c r="G54" s="13">
        <v>0</v>
      </c>
      <c r="H54" s="10">
        <v>0</v>
      </c>
      <c r="I54" s="10">
        <v>0</v>
      </c>
      <c r="J54" s="10">
        <v>0</v>
      </c>
      <c r="K54" s="12">
        <v>0</v>
      </c>
      <c r="L54" s="15">
        <v>0</v>
      </c>
      <c r="M54" s="10">
        <v>0</v>
      </c>
      <c r="N54" s="10">
        <v>0</v>
      </c>
      <c r="O54" s="10">
        <v>0</v>
      </c>
      <c r="P54" s="16">
        <v>0</v>
      </c>
      <c r="Q54" s="15">
        <v>0</v>
      </c>
      <c r="R54" s="10">
        <v>0</v>
      </c>
      <c r="S54" s="10">
        <v>0</v>
      </c>
      <c r="T54" s="10">
        <v>0</v>
      </c>
      <c r="U54" s="16">
        <v>0</v>
      </c>
    </row>
    <row r="55" spans="1:21" x14ac:dyDescent="0.25">
      <c r="A55" s="20">
        <v>2</v>
      </c>
      <c r="B55" s="15">
        <v>0</v>
      </c>
      <c r="C55" s="10">
        <v>0</v>
      </c>
      <c r="D55" s="10">
        <v>0</v>
      </c>
      <c r="E55" s="10">
        <v>0</v>
      </c>
      <c r="F55" s="16">
        <v>0</v>
      </c>
      <c r="G55" s="13">
        <v>0</v>
      </c>
      <c r="H55" s="10">
        <v>0</v>
      </c>
      <c r="I55" s="10">
        <v>0</v>
      </c>
      <c r="J55" s="10">
        <v>0</v>
      </c>
      <c r="K55" s="12">
        <v>0</v>
      </c>
      <c r="L55" s="15">
        <v>0</v>
      </c>
      <c r="M55" s="10">
        <v>0</v>
      </c>
      <c r="N55" s="10">
        <v>0</v>
      </c>
      <c r="O55" s="10">
        <v>0</v>
      </c>
      <c r="P55" s="16">
        <v>0</v>
      </c>
      <c r="Q55" s="15">
        <v>0</v>
      </c>
      <c r="R55" s="10">
        <v>0</v>
      </c>
      <c r="S55" s="10">
        <v>0</v>
      </c>
      <c r="T55" s="10">
        <v>0</v>
      </c>
      <c r="U55" s="16">
        <v>0</v>
      </c>
    </row>
    <row r="56" spans="1:21" x14ac:dyDescent="0.25">
      <c r="A56" s="20">
        <v>3</v>
      </c>
      <c r="B56" s="15">
        <v>0</v>
      </c>
      <c r="C56" s="10">
        <v>0</v>
      </c>
      <c r="D56" s="10">
        <v>0</v>
      </c>
      <c r="E56" s="10">
        <v>0</v>
      </c>
      <c r="F56" s="16">
        <v>0</v>
      </c>
      <c r="G56" s="13">
        <v>0</v>
      </c>
      <c r="H56" s="10">
        <v>0</v>
      </c>
      <c r="I56" s="10">
        <v>0</v>
      </c>
      <c r="J56" s="10">
        <v>0</v>
      </c>
      <c r="K56" s="12">
        <v>0</v>
      </c>
      <c r="L56" s="15">
        <v>0</v>
      </c>
      <c r="M56" s="10">
        <v>0</v>
      </c>
      <c r="N56" s="10">
        <v>0</v>
      </c>
      <c r="O56" s="10">
        <v>0</v>
      </c>
      <c r="P56" s="16">
        <v>0</v>
      </c>
      <c r="Q56" s="15">
        <v>0</v>
      </c>
      <c r="R56" s="10">
        <v>0</v>
      </c>
      <c r="S56" s="10">
        <v>0</v>
      </c>
      <c r="T56" s="10">
        <v>0</v>
      </c>
      <c r="U56" s="16">
        <v>0</v>
      </c>
    </row>
    <row r="57" spans="1:21" x14ac:dyDescent="0.25">
      <c r="A57" s="20">
        <v>4</v>
      </c>
      <c r="B57" s="15">
        <v>0</v>
      </c>
      <c r="C57" s="10">
        <v>0</v>
      </c>
      <c r="D57" s="10">
        <v>0</v>
      </c>
      <c r="E57" s="10">
        <v>0</v>
      </c>
      <c r="F57" s="16">
        <v>0</v>
      </c>
      <c r="G57" s="13">
        <v>0</v>
      </c>
      <c r="H57" s="10">
        <v>0</v>
      </c>
      <c r="I57" s="10">
        <v>0</v>
      </c>
      <c r="J57" s="10">
        <v>0</v>
      </c>
      <c r="K57" s="12">
        <v>0</v>
      </c>
      <c r="L57" s="15">
        <v>0</v>
      </c>
      <c r="M57" s="10">
        <v>0</v>
      </c>
      <c r="N57" s="10">
        <v>0</v>
      </c>
      <c r="O57" s="10">
        <v>0</v>
      </c>
      <c r="P57" s="16">
        <v>0</v>
      </c>
      <c r="Q57" s="15">
        <v>0</v>
      </c>
      <c r="R57" s="10">
        <v>0</v>
      </c>
      <c r="S57" s="10">
        <v>0</v>
      </c>
      <c r="T57" s="10">
        <v>0</v>
      </c>
      <c r="U57" s="16">
        <v>0</v>
      </c>
    </row>
    <row r="58" spans="1:21" x14ac:dyDescent="0.25">
      <c r="A58" s="17"/>
      <c r="B58" s="35" t="s">
        <v>18</v>
      </c>
      <c r="C58" s="36"/>
      <c r="D58" s="36"/>
      <c r="E58" s="36"/>
      <c r="F58" s="37"/>
      <c r="G58" s="35" t="s">
        <v>7</v>
      </c>
      <c r="H58" s="36"/>
      <c r="I58" s="36"/>
      <c r="J58" s="36"/>
      <c r="K58" s="36"/>
      <c r="L58" s="36"/>
      <c r="M58" s="37"/>
      <c r="N58" s="35" t="s">
        <v>8</v>
      </c>
      <c r="O58" s="36"/>
      <c r="P58" s="36"/>
      <c r="Q58" s="36"/>
      <c r="R58" s="36"/>
      <c r="S58" s="36"/>
      <c r="T58" s="36"/>
      <c r="U58" s="37"/>
    </row>
    <row r="59" spans="1:21" x14ac:dyDescent="0.25">
      <c r="A59" s="17"/>
      <c r="B59" s="41">
        <v>1</v>
      </c>
      <c r="C59" s="42"/>
      <c r="D59" s="42"/>
      <c r="E59" s="43"/>
      <c r="F59" s="44"/>
      <c r="G59" s="41">
        <v>2</v>
      </c>
      <c r="H59" s="42"/>
      <c r="I59" s="42"/>
      <c r="J59" s="43"/>
      <c r="K59" s="44"/>
      <c r="L59" s="41">
        <v>3</v>
      </c>
      <c r="M59" s="42"/>
      <c r="N59" s="42"/>
      <c r="O59" s="43"/>
      <c r="P59" s="44"/>
      <c r="Q59" s="41">
        <v>4</v>
      </c>
      <c r="R59" s="42"/>
      <c r="S59" s="42"/>
      <c r="T59" s="43"/>
      <c r="U59" s="44"/>
    </row>
    <row r="60" spans="1:21" x14ac:dyDescent="0.25">
      <c r="A60" s="20">
        <v>1</v>
      </c>
      <c r="B60" s="15">
        <v>0</v>
      </c>
      <c r="C60" s="10">
        <v>0</v>
      </c>
      <c r="D60" s="10">
        <v>0</v>
      </c>
      <c r="E60" s="10">
        <v>0</v>
      </c>
      <c r="F60" s="16">
        <v>0</v>
      </c>
      <c r="G60" s="13">
        <v>0</v>
      </c>
      <c r="H60" s="10">
        <v>0</v>
      </c>
      <c r="I60" s="10">
        <v>0</v>
      </c>
      <c r="J60" s="10">
        <v>0</v>
      </c>
      <c r="K60" s="12">
        <v>0</v>
      </c>
      <c r="L60" s="15">
        <v>0</v>
      </c>
      <c r="M60" s="10">
        <v>0</v>
      </c>
      <c r="N60" s="10">
        <v>0</v>
      </c>
      <c r="O60" s="10">
        <v>0</v>
      </c>
      <c r="P60" s="16">
        <v>0</v>
      </c>
      <c r="Q60" s="15">
        <v>0</v>
      </c>
      <c r="R60" s="10">
        <v>0</v>
      </c>
      <c r="S60" s="10">
        <v>0</v>
      </c>
      <c r="T60" s="10">
        <v>0</v>
      </c>
      <c r="U60" s="16">
        <v>0</v>
      </c>
    </row>
    <row r="61" spans="1:21" x14ac:dyDescent="0.25">
      <c r="A61" s="20">
        <v>2</v>
      </c>
      <c r="B61" s="15">
        <v>0</v>
      </c>
      <c r="C61" s="10">
        <v>0</v>
      </c>
      <c r="D61" s="10">
        <v>0</v>
      </c>
      <c r="E61" s="10">
        <v>0</v>
      </c>
      <c r="F61" s="16">
        <v>0</v>
      </c>
      <c r="G61" s="13">
        <v>0</v>
      </c>
      <c r="H61" s="10">
        <v>0</v>
      </c>
      <c r="I61" s="10">
        <v>0</v>
      </c>
      <c r="J61" s="10">
        <v>0</v>
      </c>
      <c r="K61" s="12">
        <v>0</v>
      </c>
      <c r="L61" s="15">
        <v>0</v>
      </c>
      <c r="M61" s="10">
        <v>0</v>
      </c>
      <c r="N61" s="10">
        <v>0</v>
      </c>
      <c r="O61" s="10">
        <v>0</v>
      </c>
      <c r="P61" s="16">
        <v>0</v>
      </c>
      <c r="Q61" s="15">
        <v>0</v>
      </c>
      <c r="R61" s="10">
        <v>0</v>
      </c>
      <c r="S61" s="10">
        <v>0</v>
      </c>
      <c r="T61" s="10">
        <v>0</v>
      </c>
      <c r="U61" s="16">
        <v>0</v>
      </c>
    </row>
    <row r="62" spans="1:21" x14ac:dyDescent="0.25">
      <c r="A62" s="20">
        <v>3</v>
      </c>
      <c r="B62" s="15">
        <v>0</v>
      </c>
      <c r="C62" s="10">
        <v>0</v>
      </c>
      <c r="D62" s="10">
        <v>0</v>
      </c>
      <c r="E62" s="10">
        <v>0</v>
      </c>
      <c r="F62" s="16">
        <v>0</v>
      </c>
      <c r="G62" s="13">
        <v>0</v>
      </c>
      <c r="H62" s="10">
        <v>0</v>
      </c>
      <c r="I62" s="10">
        <v>0</v>
      </c>
      <c r="J62" s="10">
        <v>0</v>
      </c>
      <c r="K62" s="12">
        <v>0</v>
      </c>
      <c r="L62" s="15">
        <v>0</v>
      </c>
      <c r="M62" s="10">
        <v>0</v>
      </c>
      <c r="N62" s="10">
        <v>0</v>
      </c>
      <c r="O62" s="10">
        <v>0</v>
      </c>
      <c r="P62" s="16">
        <v>0</v>
      </c>
      <c r="Q62" s="15">
        <v>0</v>
      </c>
      <c r="R62" s="10">
        <v>0</v>
      </c>
      <c r="S62" s="10">
        <v>0</v>
      </c>
      <c r="T62" s="10">
        <v>0</v>
      </c>
      <c r="U62" s="16">
        <v>0</v>
      </c>
    </row>
    <row r="63" spans="1:21" x14ac:dyDescent="0.25">
      <c r="A63" s="20">
        <v>4</v>
      </c>
      <c r="B63" s="15">
        <v>0</v>
      </c>
      <c r="C63" s="10">
        <v>0</v>
      </c>
      <c r="D63" s="10">
        <v>0</v>
      </c>
      <c r="E63" s="10">
        <v>0</v>
      </c>
      <c r="F63" s="16">
        <v>0</v>
      </c>
      <c r="G63" s="13">
        <v>0</v>
      </c>
      <c r="H63" s="10">
        <v>0</v>
      </c>
      <c r="I63" s="10">
        <v>0</v>
      </c>
      <c r="J63" s="10">
        <v>0</v>
      </c>
      <c r="K63" s="12">
        <v>0</v>
      </c>
      <c r="L63" s="15">
        <v>0</v>
      </c>
      <c r="M63" s="10">
        <v>0</v>
      </c>
      <c r="N63" s="10">
        <v>0</v>
      </c>
      <c r="O63" s="10">
        <v>0</v>
      </c>
      <c r="P63" s="16">
        <v>0</v>
      </c>
      <c r="Q63" s="15">
        <v>0</v>
      </c>
      <c r="R63" s="10">
        <v>0</v>
      </c>
      <c r="S63" s="10">
        <v>0</v>
      </c>
      <c r="T63" s="10">
        <v>0</v>
      </c>
      <c r="U63" s="16">
        <v>0</v>
      </c>
    </row>
    <row r="64" spans="1:21" x14ac:dyDescent="0.25">
      <c r="A64" s="17"/>
      <c r="B64" s="35" t="s">
        <v>19</v>
      </c>
      <c r="C64" s="36"/>
      <c r="D64" s="36"/>
      <c r="E64" s="36"/>
      <c r="F64" s="37"/>
      <c r="G64" s="35" t="s">
        <v>7</v>
      </c>
      <c r="H64" s="36"/>
      <c r="I64" s="36"/>
      <c r="J64" s="36"/>
      <c r="K64" s="36"/>
      <c r="L64" s="36"/>
      <c r="M64" s="37"/>
      <c r="N64" s="35" t="s">
        <v>8</v>
      </c>
      <c r="O64" s="36"/>
      <c r="P64" s="36"/>
      <c r="Q64" s="36"/>
      <c r="R64" s="36"/>
      <c r="S64" s="36"/>
      <c r="T64" s="36"/>
      <c r="U64" s="37"/>
    </row>
    <row r="65" spans="1:21" x14ac:dyDescent="0.25">
      <c r="A65" s="17"/>
      <c r="B65" s="41">
        <v>1</v>
      </c>
      <c r="C65" s="42"/>
      <c r="D65" s="42"/>
      <c r="E65" s="43"/>
      <c r="F65" s="44"/>
      <c r="G65" s="41">
        <v>2</v>
      </c>
      <c r="H65" s="42"/>
      <c r="I65" s="42"/>
      <c r="J65" s="43"/>
      <c r="K65" s="44"/>
      <c r="L65" s="41">
        <v>3</v>
      </c>
      <c r="M65" s="42"/>
      <c r="N65" s="42"/>
      <c r="O65" s="43"/>
      <c r="P65" s="44"/>
      <c r="Q65" s="41">
        <v>4</v>
      </c>
      <c r="R65" s="42"/>
      <c r="S65" s="42"/>
      <c r="T65" s="43"/>
      <c r="U65" s="44"/>
    </row>
    <row r="66" spans="1:21" x14ac:dyDescent="0.25">
      <c r="A66" s="20">
        <v>1</v>
      </c>
      <c r="B66" s="15">
        <v>0</v>
      </c>
      <c r="C66" s="10">
        <v>0</v>
      </c>
      <c r="D66" s="10">
        <v>0</v>
      </c>
      <c r="E66" s="10">
        <v>0</v>
      </c>
      <c r="F66" s="16">
        <v>0</v>
      </c>
      <c r="G66" s="13">
        <v>0</v>
      </c>
      <c r="H66" s="10">
        <v>0</v>
      </c>
      <c r="I66" s="10">
        <v>0</v>
      </c>
      <c r="J66" s="10">
        <v>0</v>
      </c>
      <c r="K66" s="12">
        <v>0</v>
      </c>
      <c r="L66" s="15">
        <v>0</v>
      </c>
      <c r="M66" s="10">
        <v>0</v>
      </c>
      <c r="N66" s="10">
        <v>0</v>
      </c>
      <c r="O66" s="10">
        <v>0</v>
      </c>
      <c r="P66" s="16">
        <v>0</v>
      </c>
      <c r="Q66" s="15">
        <v>0</v>
      </c>
      <c r="R66" s="10">
        <v>0</v>
      </c>
      <c r="S66" s="10">
        <v>0</v>
      </c>
      <c r="T66" s="10">
        <v>0</v>
      </c>
      <c r="U66" s="16">
        <v>0</v>
      </c>
    </row>
    <row r="67" spans="1:21" x14ac:dyDescent="0.25">
      <c r="A67" s="20">
        <v>2</v>
      </c>
      <c r="B67" s="15">
        <v>0</v>
      </c>
      <c r="C67" s="10">
        <v>0</v>
      </c>
      <c r="D67" s="10">
        <v>0</v>
      </c>
      <c r="E67" s="10">
        <v>0</v>
      </c>
      <c r="F67" s="16">
        <v>0</v>
      </c>
      <c r="G67" s="13">
        <v>0</v>
      </c>
      <c r="H67" s="10">
        <v>0</v>
      </c>
      <c r="I67" s="10">
        <v>0</v>
      </c>
      <c r="J67" s="10">
        <v>0</v>
      </c>
      <c r="K67" s="12">
        <v>0</v>
      </c>
      <c r="L67" s="15">
        <v>0</v>
      </c>
      <c r="M67" s="10">
        <v>0</v>
      </c>
      <c r="N67" s="10">
        <v>0</v>
      </c>
      <c r="O67" s="10">
        <v>0</v>
      </c>
      <c r="P67" s="16">
        <v>0</v>
      </c>
      <c r="Q67" s="15">
        <v>0</v>
      </c>
      <c r="R67" s="10">
        <v>0</v>
      </c>
      <c r="S67" s="10">
        <v>0</v>
      </c>
      <c r="T67" s="10">
        <v>0</v>
      </c>
      <c r="U67" s="16">
        <v>0</v>
      </c>
    </row>
    <row r="68" spans="1:21" x14ac:dyDescent="0.25">
      <c r="A68" s="20">
        <v>3</v>
      </c>
      <c r="B68" s="15">
        <v>0</v>
      </c>
      <c r="C68" s="10">
        <v>0</v>
      </c>
      <c r="D68" s="10">
        <v>0</v>
      </c>
      <c r="E68" s="10">
        <v>0</v>
      </c>
      <c r="F68" s="16">
        <v>0</v>
      </c>
      <c r="G68" s="13">
        <v>0</v>
      </c>
      <c r="H68" s="10">
        <v>0</v>
      </c>
      <c r="I68" s="10">
        <v>0</v>
      </c>
      <c r="J68" s="10">
        <v>0</v>
      </c>
      <c r="K68" s="12">
        <v>0</v>
      </c>
      <c r="L68" s="15">
        <v>0</v>
      </c>
      <c r="M68" s="10">
        <v>0</v>
      </c>
      <c r="N68" s="10">
        <v>0</v>
      </c>
      <c r="O68" s="10">
        <v>0</v>
      </c>
      <c r="P68" s="16">
        <v>0</v>
      </c>
      <c r="Q68" s="15">
        <v>0</v>
      </c>
      <c r="R68" s="10">
        <v>0</v>
      </c>
      <c r="S68" s="10">
        <v>0</v>
      </c>
      <c r="T68" s="10">
        <v>0</v>
      </c>
      <c r="U68" s="16">
        <v>0</v>
      </c>
    </row>
    <row r="69" spans="1:21" x14ac:dyDescent="0.25">
      <c r="A69" s="20">
        <v>4</v>
      </c>
      <c r="B69" s="15">
        <v>0</v>
      </c>
      <c r="C69" s="10">
        <v>0</v>
      </c>
      <c r="D69" s="10">
        <v>0</v>
      </c>
      <c r="E69" s="10">
        <v>0</v>
      </c>
      <c r="F69" s="16">
        <v>0</v>
      </c>
      <c r="G69" s="13">
        <v>0</v>
      </c>
      <c r="H69" s="10">
        <v>0</v>
      </c>
      <c r="I69" s="10">
        <v>0</v>
      </c>
      <c r="J69" s="10">
        <v>0</v>
      </c>
      <c r="K69" s="12">
        <v>0</v>
      </c>
      <c r="L69" s="15">
        <v>0</v>
      </c>
      <c r="M69" s="10">
        <v>0</v>
      </c>
      <c r="N69" s="10">
        <v>0</v>
      </c>
      <c r="O69" s="10">
        <v>0</v>
      </c>
      <c r="P69" s="16">
        <v>0</v>
      </c>
      <c r="Q69" s="15">
        <v>0</v>
      </c>
      <c r="R69" s="10">
        <v>0</v>
      </c>
      <c r="S69" s="10">
        <v>0</v>
      </c>
      <c r="T69" s="10">
        <v>0</v>
      </c>
      <c r="U69" s="16">
        <v>0</v>
      </c>
    </row>
    <row r="70" spans="1:21" x14ac:dyDescent="0.25">
      <c r="A70" s="17"/>
      <c r="B70" s="35" t="s">
        <v>20</v>
      </c>
      <c r="C70" s="36"/>
      <c r="D70" s="36"/>
      <c r="E70" s="36"/>
      <c r="F70" s="37"/>
      <c r="G70" s="35" t="s">
        <v>7</v>
      </c>
      <c r="H70" s="36"/>
      <c r="I70" s="36"/>
      <c r="J70" s="36"/>
      <c r="K70" s="36"/>
      <c r="L70" s="36"/>
      <c r="M70" s="37"/>
      <c r="N70" s="35" t="s">
        <v>8</v>
      </c>
      <c r="O70" s="36"/>
      <c r="P70" s="36"/>
      <c r="Q70" s="36"/>
      <c r="R70" s="36"/>
      <c r="S70" s="36"/>
      <c r="T70" s="36"/>
      <c r="U70" s="37"/>
    </row>
    <row r="71" spans="1:21" x14ac:dyDescent="0.25">
      <c r="A71" s="17"/>
      <c r="B71" s="41">
        <v>1</v>
      </c>
      <c r="C71" s="42"/>
      <c r="D71" s="42"/>
      <c r="E71" s="43"/>
      <c r="F71" s="44"/>
      <c r="G71" s="41">
        <v>2</v>
      </c>
      <c r="H71" s="42"/>
      <c r="I71" s="42"/>
      <c r="J71" s="43"/>
      <c r="K71" s="44"/>
      <c r="L71" s="41">
        <v>3</v>
      </c>
      <c r="M71" s="42"/>
      <c r="N71" s="42"/>
      <c r="O71" s="43"/>
      <c r="P71" s="44"/>
      <c r="Q71" s="41">
        <v>4</v>
      </c>
      <c r="R71" s="42"/>
      <c r="S71" s="42"/>
      <c r="T71" s="43"/>
      <c r="U71" s="44"/>
    </row>
    <row r="72" spans="1:21" x14ac:dyDescent="0.25">
      <c r="A72" s="20">
        <v>1</v>
      </c>
      <c r="B72" s="15">
        <v>0</v>
      </c>
      <c r="C72" s="10">
        <v>0</v>
      </c>
      <c r="D72" s="10">
        <v>0</v>
      </c>
      <c r="E72" s="10">
        <v>0</v>
      </c>
      <c r="F72" s="16">
        <v>0</v>
      </c>
      <c r="G72" s="13">
        <v>0</v>
      </c>
      <c r="H72" s="10">
        <v>0</v>
      </c>
      <c r="I72" s="10">
        <v>0</v>
      </c>
      <c r="J72" s="10">
        <v>0</v>
      </c>
      <c r="K72" s="12">
        <v>0</v>
      </c>
      <c r="L72" s="15">
        <v>0</v>
      </c>
      <c r="M72" s="10">
        <v>0</v>
      </c>
      <c r="N72" s="10">
        <v>0</v>
      </c>
      <c r="O72" s="10">
        <v>0</v>
      </c>
      <c r="P72" s="16">
        <v>0</v>
      </c>
      <c r="Q72" s="15">
        <v>0</v>
      </c>
      <c r="R72" s="10">
        <v>0</v>
      </c>
      <c r="S72" s="10">
        <v>0</v>
      </c>
      <c r="T72" s="10">
        <v>0</v>
      </c>
      <c r="U72" s="16">
        <v>0</v>
      </c>
    </row>
    <row r="73" spans="1:21" x14ac:dyDescent="0.25">
      <c r="A73" s="20">
        <v>2</v>
      </c>
      <c r="B73" s="15">
        <v>0</v>
      </c>
      <c r="C73" s="10">
        <v>0</v>
      </c>
      <c r="D73" s="10">
        <v>0</v>
      </c>
      <c r="E73" s="10">
        <v>0</v>
      </c>
      <c r="F73" s="16">
        <v>0</v>
      </c>
      <c r="G73" s="13">
        <v>0</v>
      </c>
      <c r="H73" s="10">
        <v>0</v>
      </c>
      <c r="I73" s="10">
        <v>0</v>
      </c>
      <c r="J73" s="10">
        <v>0</v>
      </c>
      <c r="K73" s="12">
        <v>0</v>
      </c>
      <c r="L73" s="15">
        <v>0</v>
      </c>
      <c r="M73" s="10">
        <v>0</v>
      </c>
      <c r="N73" s="10">
        <v>0</v>
      </c>
      <c r="O73" s="10">
        <v>0</v>
      </c>
      <c r="P73" s="16">
        <v>0</v>
      </c>
      <c r="Q73" s="15">
        <v>0</v>
      </c>
      <c r="R73" s="10">
        <v>0</v>
      </c>
      <c r="S73" s="10">
        <v>0</v>
      </c>
      <c r="T73" s="10">
        <v>0</v>
      </c>
      <c r="U73" s="16">
        <v>0</v>
      </c>
    </row>
    <row r="74" spans="1:21" x14ac:dyDescent="0.25">
      <c r="A74" s="20">
        <v>3</v>
      </c>
      <c r="B74" s="15">
        <v>0</v>
      </c>
      <c r="C74" s="10">
        <v>0</v>
      </c>
      <c r="D74" s="10">
        <v>0</v>
      </c>
      <c r="E74" s="10">
        <v>0</v>
      </c>
      <c r="F74" s="16">
        <v>0</v>
      </c>
      <c r="G74" s="13">
        <v>0</v>
      </c>
      <c r="H74" s="10">
        <v>0</v>
      </c>
      <c r="I74" s="10">
        <v>0</v>
      </c>
      <c r="J74" s="10">
        <v>0</v>
      </c>
      <c r="K74" s="12">
        <v>0</v>
      </c>
      <c r="L74" s="15">
        <v>0</v>
      </c>
      <c r="M74" s="10">
        <v>0</v>
      </c>
      <c r="N74" s="10">
        <v>0</v>
      </c>
      <c r="O74" s="10">
        <v>0</v>
      </c>
      <c r="P74" s="16">
        <v>0</v>
      </c>
      <c r="Q74" s="15">
        <v>0</v>
      </c>
      <c r="R74" s="10">
        <v>0</v>
      </c>
      <c r="S74" s="10">
        <v>0</v>
      </c>
      <c r="T74" s="10">
        <v>0</v>
      </c>
      <c r="U74" s="16">
        <v>0</v>
      </c>
    </row>
    <row r="75" spans="1:21" x14ac:dyDescent="0.25">
      <c r="A75" s="20">
        <v>4</v>
      </c>
      <c r="B75" s="15">
        <v>0</v>
      </c>
      <c r="C75" s="10">
        <v>0</v>
      </c>
      <c r="D75" s="10">
        <v>0</v>
      </c>
      <c r="E75" s="10">
        <v>0</v>
      </c>
      <c r="F75" s="16">
        <v>0</v>
      </c>
      <c r="G75" s="13">
        <v>0</v>
      </c>
      <c r="H75" s="10">
        <v>0</v>
      </c>
      <c r="I75" s="10">
        <v>0</v>
      </c>
      <c r="J75" s="10">
        <v>0</v>
      </c>
      <c r="K75" s="12">
        <v>0</v>
      </c>
      <c r="L75" s="15">
        <v>0</v>
      </c>
      <c r="M75" s="10">
        <v>0</v>
      </c>
      <c r="N75" s="10">
        <v>0</v>
      </c>
      <c r="O75" s="10">
        <v>0</v>
      </c>
      <c r="P75" s="16">
        <v>0</v>
      </c>
      <c r="Q75" s="15">
        <v>0</v>
      </c>
      <c r="R75" s="10">
        <v>0</v>
      </c>
      <c r="S75" s="10">
        <v>0</v>
      </c>
      <c r="T75" s="10">
        <v>0</v>
      </c>
      <c r="U75" s="16">
        <v>0</v>
      </c>
    </row>
    <row r="76" spans="1:21" x14ac:dyDescent="0.25">
      <c r="A76" s="17"/>
      <c r="B76" s="35" t="s">
        <v>21</v>
      </c>
      <c r="C76" s="36"/>
      <c r="D76" s="36"/>
      <c r="E76" s="36"/>
      <c r="F76" s="37"/>
      <c r="G76" s="35" t="s">
        <v>7</v>
      </c>
      <c r="H76" s="36"/>
      <c r="I76" s="36"/>
      <c r="J76" s="36"/>
      <c r="K76" s="36"/>
      <c r="L76" s="36"/>
      <c r="M76" s="37"/>
      <c r="N76" s="35" t="s">
        <v>8</v>
      </c>
      <c r="O76" s="36"/>
      <c r="P76" s="36"/>
      <c r="Q76" s="36"/>
      <c r="R76" s="36"/>
      <c r="S76" s="36"/>
      <c r="T76" s="36"/>
      <c r="U76" s="37"/>
    </row>
    <row r="77" spans="1:21" x14ac:dyDescent="0.25">
      <c r="A77" s="17"/>
      <c r="B77" s="41">
        <v>1</v>
      </c>
      <c r="C77" s="42"/>
      <c r="D77" s="42"/>
      <c r="E77" s="43"/>
      <c r="F77" s="44"/>
      <c r="G77" s="41">
        <v>2</v>
      </c>
      <c r="H77" s="42"/>
      <c r="I77" s="42"/>
      <c r="J77" s="43"/>
      <c r="K77" s="44"/>
      <c r="L77" s="41">
        <v>3</v>
      </c>
      <c r="M77" s="42"/>
      <c r="N77" s="42"/>
      <c r="O77" s="43"/>
      <c r="P77" s="44"/>
      <c r="Q77" s="41">
        <v>4</v>
      </c>
      <c r="R77" s="42"/>
      <c r="S77" s="42"/>
      <c r="T77" s="43"/>
      <c r="U77" s="44"/>
    </row>
    <row r="78" spans="1:21" x14ac:dyDescent="0.25">
      <c r="A78" s="20">
        <v>1</v>
      </c>
      <c r="B78" s="15">
        <v>0</v>
      </c>
      <c r="C78" s="10">
        <v>0</v>
      </c>
      <c r="D78" s="10">
        <v>0</v>
      </c>
      <c r="E78" s="10">
        <v>0</v>
      </c>
      <c r="F78" s="16">
        <v>0</v>
      </c>
      <c r="G78" s="13">
        <v>0</v>
      </c>
      <c r="H78" s="10">
        <v>0</v>
      </c>
      <c r="I78" s="10">
        <v>0</v>
      </c>
      <c r="J78" s="10">
        <v>0</v>
      </c>
      <c r="K78" s="12">
        <v>0</v>
      </c>
      <c r="L78" s="15">
        <v>0</v>
      </c>
      <c r="M78" s="10">
        <v>0</v>
      </c>
      <c r="N78" s="10">
        <v>0</v>
      </c>
      <c r="O78" s="10">
        <v>0</v>
      </c>
      <c r="P78" s="16">
        <v>0</v>
      </c>
      <c r="Q78" s="15">
        <v>0</v>
      </c>
      <c r="R78" s="10">
        <v>0</v>
      </c>
      <c r="S78" s="10">
        <v>0</v>
      </c>
      <c r="T78" s="10">
        <v>0</v>
      </c>
      <c r="U78" s="16">
        <v>0</v>
      </c>
    </row>
    <row r="79" spans="1:21" x14ac:dyDescent="0.25">
      <c r="A79" s="20">
        <v>2</v>
      </c>
      <c r="B79" s="15">
        <v>0</v>
      </c>
      <c r="C79" s="10">
        <v>0</v>
      </c>
      <c r="D79" s="10">
        <v>0</v>
      </c>
      <c r="E79" s="10">
        <v>0</v>
      </c>
      <c r="F79" s="16">
        <v>0</v>
      </c>
      <c r="G79" s="13">
        <v>0</v>
      </c>
      <c r="H79" s="10">
        <v>0</v>
      </c>
      <c r="I79" s="10">
        <v>0</v>
      </c>
      <c r="J79" s="10">
        <v>0</v>
      </c>
      <c r="K79" s="12">
        <v>0</v>
      </c>
      <c r="L79" s="15">
        <v>0</v>
      </c>
      <c r="M79" s="10">
        <v>0</v>
      </c>
      <c r="N79" s="10">
        <v>0</v>
      </c>
      <c r="O79" s="10">
        <v>0</v>
      </c>
      <c r="P79" s="16">
        <v>0</v>
      </c>
      <c r="Q79" s="15">
        <v>0</v>
      </c>
      <c r="R79" s="10">
        <v>0</v>
      </c>
      <c r="S79" s="10">
        <v>0</v>
      </c>
      <c r="T79" s="10">
        <v>0</v>
      </c>
      <c r="U79" s="16">
        <v>0</v>
      </c>
    </row>
    <row r="80" spans="1:21" x14ac:dyDescent="0.25">
      <c r="A80" s="20">
        <v>3</v>
      </c>
      <c r="B80" s="15">
        <v>0</v>
      </c>
      <c r="C80" s="10">
        <v>0</v>
      </c>
      <c r="D80" s="10">
        <v>0</v>
      </c>
      <c r="E80" s="10">
        <v>0</v>
      </c>
      <c r="F80" s="16">
        <v>0</v>
      </c>
      <c r="G80" s="13">
        <v>0</v>
      </c>
      <c r="H80" s="10">
        <v>0</v>
      </c>
      <c r="I80" s="10">
        <v>0</v>
      </c>
      <c r="J80" s="10">
        <v>0</v>
      </c>
      <c r="K80" s="12">
        <v>0</v>
      </c>
      <c r="L80" s="15">
        <v>0</v>
      </c>
      <c r="M80" s="10">
        <v>0</v>
      </c>
      <c r="N80" s="10">
        <v>0</v>
      </c>
      <c r="O80" s="10">
        <v>0</v>
      </c>
      <c r="P80" s="16">
        <v>0</v>
      </c>
      <c r="Q80" s="15">
        <v>0</v>
      </c>
      <c r="R80" s="10">
        <v>0</v>
      </c>
      <c r="S80" s="10">
        <v>0</v>
      </c>
      <c r="T80" s="10">
        <v>0</v>
      </c>
      <c r="U80" s="16">
        <v>0</v>
      </c>
    </row>
    <row r="81" spans="1:21" x14ac:dyDescent="0.25">
      <c r="A81" s="20">
        <v>4</v>
      </c>
      <c r="B81" s="15">
        <v>0</v>
      </c>
      <c r="C81" s="10">
        <v>0</v>
      </c>
      <c r="D81" s="10">
        <v>0</v>
      </c>
      <c r="E81" s="10">
        <v>0</v>
      </c>
      <c r="F81" s="16">
        <v>0</v>
      </c>
      <c r="G81" s="13">
        <v>0</v>
      </c>
      <c r="H81" s="10">
        <v>0</v>
      </c>
      <c r="I81" s="10">
        <v>0</v>
      </c>
      <c r="J81" s="10">
        <v>0</v>
      </c>
      <c r="K81" s="12">
        <v>0</v>
      </c>
      <c r="L81" s="15">
        <v>0</v>
      </c>
      <c r="M81" s="10">
        <v>0</v>
      </c>
      <c r="N81" s="10">
        <v>0</v>
      </c>
      <c r="O81" s="10">
        <v>0</v>
      </c>
      <c r="P81" s="16">
        <v>0</v>
      </c>
      <c r="Q81" s="15">
        <v>0</v>
      </c>
      <c r="R81" s="10">
        <v>0</v>
      </c>
      <c r="S81" s="10">
        <v>0</v>
      </c>
      <c r="T81" s="10">
        <v>0</v>
      </c>
      <c r="U81" s="16">
        <v>0</v>
      </c>
    </row>
  </sheetData>
  <mergeCells count="110">
    <mergeCell ref="W23:AA23"/>
    <mergeCell ref="B64:F64"/>
    <mergeCell ref="G64:M64"/>
    <mergeCell ref="B23:F23"/>
    <mergeCell ref="G23:K23"/>
    <mergeCell ref="L23:P23"/>
    <mergeCell ref="A2:A3"/>
    <mergeCell ref="A1:U1"/>
    <mergeCell ref="B2:F2"/>
    <mergeCell ref="G2:K2"/>
    <mergeCell ref="L2:P2"/>
    <mergeCell ref="Q2:U2"/>
    <mergeCell ref="Q23:U23"/>
    <mergeCell ref="B10:F10"/>
    <mergeCell ref="G10:M10"/>
    <mergeCell ref="N10:U10"/>
    <mergeCell ref="W10:W11"/>
    <mergeCell ref="X10:AB10"/>
    <mergeCell ref="B17:F17"/>
    <mergeCell ref="G17:K17"/>
    <mergeCell ref="L17:P17"/>
    <mergeCell ref="Q17:U17"/>
    <mergeCell ref="B22:F22"/>
    <mergeCell ref="G22:M22"/>
    <mergeCell ref="AM2:AQ2"/>
    <mergeCell ref="AR2:AR3"/>
    <mergeCell ref="B4:F4"/>
    <mergeCell ref="G4:M4"/>
    <mergeCell ref="N4:U4"/>
    <mergeCell ref="B5:F5"/>
    <mergeCell ref="G5:K5"/>
    <mergeCell ref="L5:P5"/>
    <mergeCell ref="Q5:U5"/>
    <mergeCell ref="W2:W3"/>
    <mergeCell ref="X2:AB2"/>
    <mergeCell ref="AC2:AG2"/>
    <mergeCell ref="AH2:AL2"/>
    <mergeCell ref="AC10:AG10"/>
    <mergeCell ref="AH10:AL10"/>
    <mergeCell ref="AM10:AQ10"/>
    <mergeCell ref="AR10:AR11"/>
    <mergeCell ref="B11:F11"/>
    <mergeCell ref="G11:K11"/>
    <mergeCell ref="L11:P11"/>
    <mergeCell ref="Q11:U11"/>
    <mergeCell ref="B16:F16"/>
    <mergeCell ref="G16:M16"/>
    <mergeCell ref="N16:U16"/>
    <mergeCell ref="N22:U22"/>
    <mergeCell ref="B28:F28"/>
    <mergeCell ref="G28:M28"/>
    <mergeCell ref="N28:U28"/>
    <mergeCell ref="B29:F29"/>
    <mergeCell ref="G29:K29"/>
    <mergeCell ref="L29:P29"/>
    <mergeCell ref="Q29:U29"/>
    <mergeCell ref="B34:F34"/>
    <mergeCell ref="G34:M34"/>
    <mergeCell ref="N34:U34"/>
    <mergeCell ref="B35:F35"/>
    <mergeCell ref="G35:K35"/>
    <mergeCell ref="L35:P35"/>
    <mergeCell ref="Q35:U35"/>
    <mergeCell ref="B40:F40"/>
    <mergeCell ref="G40:M40"/>
    <mergeCell ref="N40:U40"/>
    <mergeCell ref="B41:F41"/>
    <mergeCell ref="G41:K41"/>
    <mergeCell ref="L41:P41"/>
    <mergeCell ref="Q41:U41"/>
    <mergeCell ref="B46:F46"/>
    <mergeCell ref="G46:M46"/>
    <mergeCell ref="N46:U46"/>
    <mergeCell ref="B47:F47"/>
    <mergeCell ref="G47:K47"/>
    <mergeCell ref="L47:P47"/>
    <mergeCell ref="Q47:U47"/>
    <mergeCell ref="B52:F52"/>
    <mergeCell ref="G52:M52"/>
    <mergeCell ref="N52:U52"/>
    <mergeCell ref="B53:F53"/>
    <mergeCell ref="G53:K53"/>
    <mergeCell ref="L53:P53"/>
    <mergeCell ref="Q53:U53"/>
    <mergeCell ref="B58:F58"/>
    <mergeCell ref="G58:M58"/>
    <mergeCell ref="N58:U58"/>
    <mergeCell ref="B59:F59"/>
    <mergeCell ref="G59:K59"/>
    <mergeCell ref="L59:P59"/>
    <mergeCell ref="Q59:U59"/>
    <mergeCell ref="B76:F76"/>
    <mergeCell ref="G76:M76"/>
    <mergeCell ref="N76:U76"/>
    <mergeCell ref="B77:F77"/>
    <mergeCell ref="G77:K77"/>
    <mergeCell ref="L77:P77"/>
    <mergeCell ref="Q77:U77"/>
    <mergeCell ref="N64:U64"/>
    <mergeCell ref="B65:F65"/>
    <mergeCell ref="G65:K65"/>
    <mergeCell ref="L65:P65"/>
    <mergeCell ref="Q65:U65"/>
    <mergeCell ref="B70:F70"/>
    <mergeCell ref="G70:M70"/>
    <mergeCell ref="N70:U70"/>
    <mergeCell ref="B71:F71"/>
    <mergeCell ref="G71:K71"/>
    <mergeCell ref="L71:P71"/>
    <mergeCell ref="Q71:U7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81"/>
  <sheetViews>
    <sheetView tabSelected="1" zoomScale="85" zoomScaleNormal="85" workbookViewId="0">
      <selection activeCell="N28" sqref="N28:U28"/>
    </sheetView>
  </sheetViews>
  <sheetFormatPr defaultRowHeight="15" x14ac:dyDescent="0.25"/>
  <sheetData>
    <row r="1" spans="1:44" ht="14.45" customHeight="1" x14ac:dyDescent="0.25">
      <c r="A1" s="38" t="s">
        <v>24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44" ht="14.45" customHeight="1" x14ac:dyDescent="0.25">
      <c r="A2" s="39" t="s">
        <v>0</v>
      </c>
      <c r="B2" s="41">
        <v>1</v>
      </c>
      <c r="C2" s="42"/>
      <c r="D2" s="42"/>
      <c r="E2" s="43"/>
      <c r="F2" s="44"/>
      <c r="G2" s="41">
        <v>2</v>
      </c>
      <c r="H2" s="42"/>
      <c r="I2" s="42"/>
      <c r="J2" s="43"/>
      <c r="K2" s="44"/>
      <c r="L2" s="41">
        <v>3</v>
      </c>
      <c r="M2" s="42"/>
      <c r="N2" s="42"/>
      <c r="O2" s="43"/>
      <c r="P2" s="44"/>
      <c r="Q2" s="41">
        <v>4</v>
      </c>
      <c r="R2" s="42"/>
      <c r="S2" s="42"/>
      <c r="T2" s="43"/>
      <c r="U2" s="44"/>
      <c r="W2" s="50"/>
      <c r="X2" s="48">
        <v>1</v>
      </c>
      <c r="Y2" s="46"/>
      <c r="Z2" s="46"/>
      <c r="AA2" s="46"/>
      <c r="AB2" s="49"/>
      <c r="AC2" s="45">
        <v>2</v>
      </c>
      <c r="AD2" s="46"/>
      <c r="AE2" s="46"/>
      <c r="AF2" s="46"/>
      <c r="AG2" s="47"/>
      <c r="AH2" s="48">
        <v>3</v>
      </c>
      <c r="AI2" s="46"/>
      <c r="AJ2" s="46"/>
      <c r="AK2" s="46"/>
      <c r="AL2" s="49"/>
      <c r="AM2" s="48">
        <v>4</v>
      </c>
      <c r="AN2" s="46"/>
      <c r="AO2" s="46"/>
      <c r="AP2" s="46"/>
      <c r="AQ2" s="49"/>
      <c r="AR2" s="56" t="s">
        <v>1</v>
      </c>
    </row>
    <row r="3" spans="1:44" ht="49.5" x14ac:dyDescent="0.25">
      <c r="A3" s="40"/>
      <c r="B3" s="14" t="s">
        <v>2</v>
      </c>
      <c r="C3" s="33" t="s">
        <v>23</v>
      </c>
      <c r="D3" s="9" t="s">
        <v>3</v>
      </c>
      <c r="E3" s="9" t="s">
        <v>4</v>
      </c>
      <c r="F3" s="34" t="s">
        <v>22</v>
      </c>
      <c r="G3" s="14" t="s">
        <v>2</v>
      </c>
      <c r="H3" s="33" t="s">
        <v>23</v>
      </c>
      <c r="I3" s="9" t="s">
        <v>3</v>
      </c>
      <c r="J3" s="9" t="s">
        <v>4</v>
      </c>
      <c r="K3" s="34" t="s">
        <v>22</v>
      </c>
      <c r="L3" s="14" t="s">
        <v>2</v>
      </c>
      <c r="M3" s="33" t="s">
        <v>23</v>
      </c>
      <c r="N3" s="9" t="s">
        <v>3</v>
      </c>
      <c r="O3" s="9" t="s">
        <v>4</v>
      </c>
      <c r="P3" s="34" t="s">
        <v>22</v>
      </c>
      <c r="Q3" s="14" t="s">
        <v>2</v>
      </c>
      <c r="R3" s="33" t="s">
        <v>23</v>
      </c>
      <c r="S3" s="9" t="s">
        <v>3</v>
      </c>
      <c r="T3" s="9" t="s">
        <v>4</v>
      </c>
      <c r="U3" s="34" t="s">
        <v>22</v>
      </c>
      <c r="V3" s="11">
        <v>1</v>
      </c>
      <c r="W3" s="50"/>
      <c r="X3" s="14" t="s">
        <v>2</v>
      </c>
      <c r="Y3" s="33" t="s">
        <v>23</v>
      </c>
      <c r="Z3" s="9" t="s">
        <v>3</v>
      </c>
      <c r="AA3" s="9" t="s">
        <v>4</v>
      </c>
      <c r="AB3" s="34" t="s">
        <v>22</v>
      </c>
      <c r="AC3" s="14" t="s">
        <v>2</v>
      </c>
      <c r="AD3" s="33" t="s">
        <v>23</v>
      </c>
      <c r="AE3" s="9" t="s">
        <v>3</v>
      </c>
      <c r="AF3" s="9" t="s">
        <v>4</v>
      </c>
      <c r="AG3" s="34" t="s">
        <v>22</v>
      </c>
      <c r="AH3" s="14" t="s">
        <v>2</v>
      </c>
      <c r="AI3" s="33" t="s">
        <v>23</v>
      </c>
      <c r="AJ3" s="9" t="s">
        <v>3</v>
      </c>
      <c r="AK3" s="9" t="s">
        <v>4</v>
      </c>
      <c r="AL3" s="34" t="s">
        <v>22</v>
      </c>
      <c r="AM3" s="14" t="s">
        <v>2</v>
      </c>
      <c r="AN3" s="33" t="s">
        <v>23</v>
      </c>
      <c r="AO3" s="9" t="s">
        <v>3</v>
      </c>
      <c r="AP3" s="9" t="s">
        <v>4</v>
      </c>
      <c r="AQ3" s="34" t="s">
        <v>22</v>
      </c>
      <c r="AR3" s="56"/>
    </row>
    <row r="4" spans="1:44" x14ac:dyDescent="0.25">
      <c r="A4" s="17"/>
      <c r="B4" s="35" t="s">
        <v>9</v>
      </c>
      <c r="C4" s="36"/>
      <c r="D4" s="36"/>
      <c r="E4" s="36"/>
      <c r="F4" s="37"/>
      <c r="G4" s="51" t="s">
        <v>45</v>
      </c>
      <c r="H4" s="36"/>
      <c r="I4" s="36"/>
      <c r="J4" s="36"/>
      <c r="K4" s="36"/>
      <c r="L4" s="36"/>
      <c r="M4" s="52"/>
      <c r="N4" s="51" t="s">
        <v>46</v>
      </c>
      <c r="O4" s="36"/>
      <c r="P4" s="36"/>
      <c r="Q4" s="36"/>
      <c r="R4" s="36"/>
      <c r="S4" s="36"/>
      <c r="T4" s="36"/>
      <c r="U4" s="52"/>
      <c r="W4" s="21">
        <v>1</v>
      </c>
      <c r="X4" s="15">
        <f>SUM(B6,B12,B18,B24,B30,B36,B42,B48,B54,B60,B66,B72,B78)</f>
        <v>0</v>
      </c>
      <c r="Y4" s="10">
        <f>SUM(C6,C12,C18,C24,C30,C36,C42,C48,C54,C60,C66,C72,C78)</f>
        <v>0</v>
      </c>
      <c r="Z4" s="10">
        <f t="shared" ref="Z4:AD7" si="0">SUM(D6,D12,D18,D24,D30,D36,D42,D48,D54,D60,D66,D72,D78)</f>
        <v>0</v>
      </c>
      <c r="AA4" s="10">
        <f t="shared" si="0"/>
        <v>0</v>
      </c>
      <c r="AB4" s="16">
        <f t="shared" si="0"/>
        <v>0</v>
      </c>
      <c r="AC4" s="15">
        <f>SUM(G6,G12,G18,G24,G30,G36,G42,G48,G54,G60,G66,G72,G78)</f>
        <v>519</v>
      </c>
      <c r="AD4" s="10">
        <f>SUM(H6,H12,H18,H24,H30,H36,H42,H48,H54,H60,H66,H72,H78)</f>
        <v>213</v>
      </c>
      <c r="AE4" s="10">
        <f t="shared" ref="AE4:AI7" si="1">SUM(I6,I12,I18,I24,I30,I36,I42,I48,I54,I60,I66,I72,I78)</f>
        <v>4</v>
      </c>
      <c r="AF4" s="10">
        <f t="shared" si="1"/>
        <v>4</v>
      </c>
      <c r="AG4" s="16">
        <f t="shared" si="1"/>
        <v>0</v>
      </c>
      <c r="AH4" s="15">
        <f>SUM(L6,L12,L18,L24,L30,L36,L42,L48,L54,L60,L66,L72,L78)</f>
        <v>128</v>
      </c>
      <c r="AI4" s="10">
        <f>SUM(M6,M12,M18,M24,M30,M36,M42,M48,M54,M60,M66,M72,M78)</f>
        <v>38</v>
      </c>
      <c r="AJ4" s="10">
        <f t="shared" ref="AJ4:AN7" si="2">SUM(N6,N12,N18,N24,N30,N36,N42,N48,N54,N60,N66,N72,N78)</f>
        <v>0</v>
      </c>
      <c r="AK4" s="10">
        <f t="shared" si="2"/>
        <v>7</v>
      </c>
      <c r="AL4" s="16">
        <f t="shared" si="2"/>
        <v>0</v>
      </c>
      <c r="AM4" s="15">
        <f>SUM(Q6,Q12,Q18,Q24,Q30,Q36,Q42,Q48,Q54,Q60,Q66,Q72,Q78)</f>
        <v>52</v>
      </c>
      <c r="AN4" s="10">
        <f>SUM(R6,R12,R18,R24,R30,R36,R42,R48,R54,R60,R66,R72,R78)</f>
        <v>5</v>
      </c>
      <c r="AO4" s="10">
        <f t="shared" ref="AO4:AQ7" si="3">SUM(S6,S12,S18,S24,S30,S36,S42,S48,S54,S60,S66,S72,S78)</f>
        <v>0</v>
      </c>
      <c r="AP4" s="10">
        <f t="shared" si="3"/>
        <v>5</v>
      </c>
      <c r="AQ4" s="16">
        <f t="shared" si="3"/>
        <v>0</v>
      </c>
      <c r="AR4" s="31">
        <f>SUM(X4:AQ4)</f>
        <v>975</v>
      </c>
    </row>
    <row r="5" spans="1:44" x14ac:dyDescent="0.25">
      <c r="A5" s="17"/>
      <c r="B5" s="41">
        <v>1</v>
      </c>
      <c r="C5" s="42"/>
      <c r="D5" s="42"/>
      <c r="E5" s="43"/>
      <c r="F5" s="44"/>
      <c r="G5" s="41">
        <v>2</v>
      </c>
      <c r="H5" s="42"/>
      <c r="I5" s="42"/>
      <c r="J5" s="43"/>
      <c r="K5" s="44"/>
      <c r="L5" s="41">
        <v>3</v>
      </c>
      <c r="M5" s="42"/>
      <c r="N5" s="42"/>
      <c r="O5" s="43"/>
      <c r="P5" s="44"/>
      <c r="Q5" s="41">
        <v>4</v>
      </c>
      <c r="R5" s="42"/>
      <c r="S5" s="42"/>
      <c r="T5" s="43"/>
      <c r="U5" s="44"/>
      <c r="W5" s="21">
        <v>2</v>
      </c>
      <c r="X5" s="15">
        <f t="shared" ref="X5:Y7" si="4">SUM(B7,B13,B19,B25,B31,B37,B43,B49,B55,B61,B67,B73,B79)</f>
        <v>107</v>
      </c>
      <c r="Y5" s="10">
        <f t="shared" si="4"/>
        <v>85</v>
      </c>
      <c r="Z5" s="10">
        <f t="shared" si="0"/>
        <v>0</v>
      </c>
      <c r="AA5" s="10">
        <f t="shared" si="0"/>
        <v>7</v>
      </c>
      <c r="AB5" s="16">
        <f t="shared" si="0"/>
        <v>0</v>
      </c>
      <c r="AC5" s="15">
        <f t="shared" si="0"/>
        <v>17</v>
      </c>
      <c r="AD5" s="10">
        <f t="shared" si="0"/>
        <v>1</v>
      </c>
      <c r="AE5" s="10">
        <f t="shared" si="1"/>
        <v>0</v>
      </c>
      <c r="AF5" s="10">
        <f t="shared" si="1"/>
        <v>0</v>
      </c>
      <c r="AG5" s="16">
        <f t="shared" si="1"/>
        <v>0</v>
      </c>
      <c r="AH5" s="15">
        <f t="shared" si="1"/>
        <v>367</v>
      </c>
      <c r="AI5" s="10">
        <f t="shared" si="1"/>
        <v>103</v>
      </c>
      <c r="AJ5" s="10">
        <f t="shared" si="2"/>
        <v>5</v>
      </c>
      <c r="AK5" s="10">
        <f t="shared" si="2"/>
        <v>7</v>
      </c>
      <c r="AL5" s="16">
        <f t="shared" si="2"/>
        <v>0</v>
      </c>
      <c r="AM5" s="15">
        <f t="shared" si="2"/>
        <v>910</v>
      </c>
      <c r="AN5" s="10">
        <f t="shared" si="2"/>
        <v>312</v>
      </c>
      <c r="AO5" s="10">
        <f t="shared" si="3"/>
        <v>38</v>
      </c>
      <c r="AP5" s="10">
        <f t="shared" si="3"/>
        <v>32</v>
      </c>
      <c r="AQ5" s="16">
        <f t="shared" si="3"/>
        <v>4</v>
      </c>
      <c r="AR5" s="31">
        <f t="shared" ref="AR5:AR7" si="5">SUM(X5:AQ5)</f>
        <v>1995</v>
      </c>
    </row>
    <row r="6" spans="1:44" x14ac:dyDescent="0.25">
      <c r="A6" s="20">
        <v>1</v>
      </c>
      <c r="B6" s="15">
        <v>0</v>
      </c>
      <c r="C6" s="10">
        <v>0</v>
      </c>
      <c r="D6" s="10">
        <v>0</v>
      </c>
      <c r="E6" s="10">
        <v>0</v>
      </c>
      <c r="F6" s="16">
        <v>0</v>
      </c>
      <c r="G6" s="13">
        <v>21</v>
      </c>
      <c r="H6" s="10">
        <v>9</v>
      </c>
      <c r="I6" s="10">
        <v>0</v>
      </c>
      <c r="J6" s="10">
        <v>1</v>
      </c>
      <c r="K6" s="12">
        <v>0</v>
      </c>
      <c r="L6" s="15">
        <v>4</v>
      </c>
      <c r="M6" s="10">
        <v>2</v>
      </c>
      <c r="N6" s="10">
        <v>0</v>
      </c>
      <c r="O6" s="10">
        <v>0</v>
      </c>
      <c r="P6" s="16">
        <v>0</v>
      </c>
      <c r="Q6" s="15">
        <v>2</v>
      </c>
      <c r="R6" s="10">
        <v>2</v>
      </c>
      <c r="S6" s="10">
        <v>0</v>
      </c>
      <c r="T6" s="10">
        <v>0</v>
      </c>
      <c r="U6" s="16">
        <v>0</v>
      </c>
      <c r="W6" s="21">
        <v>3</v>
      </c>
      <c r="X6" s="15">
        <f t="shared" si="4"/>
        <v>28</v>
      </c>
      <c r="Y6" s="10">
        <f t="shared" si="4"/>
        <v>2</v>
      </c>
      <c r="Z6" s="10">
        <f t="shared" si="0"/>
        <v>0</v>
      </c>
      <c r="AA6" s="10">
        <f t="shared" si="0"/>
        <v>0</v>
      </c>
      <c r="AB6" s="16">
        <f t="shared" si="0"/>
        <v>0</v>
      </c>
      <c r="AC6" s="15">
        <f t="shared" si="0"/>
        <v>336</v>
      </c>
      <c r="AD6" s="10">
        <f t="shared" si="0"/>
        <v>60</v>
      </c>
      <c r="AE6" s="10">
        <f t="shared" si="1"/>
        <v>0</v>
      </c>
      <c r="AF6" s="10">
        <f t="shared" si="1"/>
        <v>4</v>
      </c>
      <c r="AG6" s="16">
        <f t="shared" si="1"/>
        <v>0</v>
      </c>
      <c r="AH6" s="15">
        <f t="shared" si="1"/>
        <v>0</v>
      </c>
      <c r="AI6" s="10">
        <f t="shared" si="1"/>
        <v>0</v>
      </c>
      <c r="AJ6" s="10">
        <f t="shared" si="2"/>
        <v>0</v>
      </c>
      <c r="AK6" s="10">
        <f t="shared" si="2"/>
        <v>0</v>
      </c>
      <c r="AL6" s="16">
        <f t="shared" si="2"/>
        <v>0</v>
      </c>
      <c r="AM6" s="15">
        <f t="shared" si="2"/>
        <v>161</v>
      </c>
      <c r="AN6" s="10">
        <f t="shared" si="2"/>
        <v>51</v>
      </c>
      <c r="AO6" s="10">
        <f t="shared" si="3"/>
        <v>0</v>
      </c>
      <c r="AP6" s="10">
        <f t="shared" si="3"/>
        <v>0</v>
      </c>
      <c r="AQ6" s="16">
        <f t="shared" si="3"/>
        <v>0</v>
      </c>
      <c r="AR6" s="31">
        <f t="shared" si="5"/>
        <v>642</v>
      </c>
    </row>
    <row r="7" spans="1:44" x14ac:dyDescent="0.25">
      <c r="A7" s="20">
        <v>2</v>
      </c>
      <c r="B7" s="15">
        <v>4</v>
      </c>
      <c r="C7" s="10">
        <v>1</v>
      </c>
      <c r="D7" s="10">
        <v>0</v>
      </c>
      <c r="E7" s="10">
        <v>1</v>
      </c>
      <c r="F7" s="16">
        <v>0</v>
      </c>
      <c r="G7" s="13">
        <v>0</v>
      </c>
      <c r="H7" s="10">
        <v>0</v>
      </c>
      <c r="I7" s="10">
        <v>0</v>
      </c>
      <c r="J7" s="10">
        <v>0</v>
      </c>
      <c r="K7" s="12">
        <v>0</v>
      </c>
      <c r="L7" s="15">
        <v>9</v>
      </c>
      <c r="M7" s="10">
        <v>2</v>
      </c>
      <c r="N7" s="10">
        <v>1</v>
      </c>
      <c r="O7" s="10">
        <v>1</v>
      </c>
      <c r="P7" s="16">
        <v>0</v>
      </c>
      <c r="Q7" s="15">
        <v>32</v>
      </c>
      <c r="R7" s="10">
        <v>9</v>
      </c>
      <c r="S7" s="10">
        <v>5</v>
      </c>
      <c r="T7" s="10">
        <v>1</v>
      </c>
      <c r="U7" s="16">
        <v>0</v>
      </c>
      <c r="W7" s="21">
        <v>4</v>
      </c>
      <c r="X7" s="15">
        <f t="shared" si="4"/>
        <v>66</v>
      </c>
      <c r="Y7" s="10">
        <f t="shared" si="4"/>
        <v>24</v>
      </c>
      <c r="Z7" s="10">
        <f t="shared" si="0"/>
        <v>1</v>
      </c>
      <c r="AA7" s="10">
        <f t="shared" si="0"/>
        <v>0</v>
      </c>
      <c r="AB7" s="16">
        <f t="shared" si="0"/>
        <v>0</v>
      </c>
      <c r="AC7" s="15">
        <f t="shared" si="0"/>
        <v>924</v>
      </c>
      <c r="AD7" s="10">
        <f t="shared" si="0"/>
        <v>131</v>
      </c>
      <c r="AE7" s="10">
        <f t="shared" si="1"/>
        <v>52</v>
      </c>
      <c r="AF7" s="10">
        <f t="shared" si="1"/>
        <v>40</v>
      </c>
      <c r="AG7" s="16">
        <f t="shared" si="1"/>
        <v>0</v>
      </c>
      <c r="AH7" s="15">
        <f t="shared" si="1"/>
        <v>164</v>
      </c>
      <c r="AI7" s="10">
        <f t="shared" si="1"/>
        <v>41</v>
      </c>
      <c r="AJ7" s="10">
        <f t="shared" si="2"/>
        <v>1</v>
      </c>
      <c r="AK7" s="10">
        <f t="shared" si="2"/>
        <v>6</v>
      </c>
      <c r="AL7" s="16">
        <f t="shared" si="2"/>
        <v>0</v>
      </c>
      <c r="AM7" s="15">
        <f t="shared" si="2"/>
        <v>16</v>
      </c>
      <c r="AN7" s="10">
        <f t="shared" si="2"/>
        <v>2</v>
      </c>
      <c r="AO7" s="10">
        <f t="shared" si="3"/>
        <v>0</v>
      </c>
      <c r="AP7" s="10">
        <f t="shared" si="3"/>
        <v>0</v>
      </c>
      <c r="AQ7" s="16">
        <f t="shared" si="3"/>
        <v>0</v>
      </c>
      <c r="AR7" s="31">
        <f t="shared" si="5"/>
        <v>1468</v>
      </c>
    </row>
    <row r="8" spans="1:44" x14ac:dyDescent="0.25">
      <c r="A8" s="20">
        <v>3</v>
      </c>
      <c r="B8" s="15">
        <v>1</v>
      </c>
      <c r="C8" s="10">
        <v>1</v>
      </c>
      <c r="D8" s="10">
        <v>0</v>
      </c>
      <c r="E8" s="10">
        <v>0</v>
      </c>
      <c r="F8" s="16">
        <v>0</v>
      </c>
      <c r="G8" s="13">
        <v>17</v>
      </c>
      <c r="H8" s="10">
        <v>4</v>
      </c>
      <c r="I8" s="10">
        <v>0</v>
      </c>
      <c r="J8" s="10">
        <v>0</v>
      </c>
      <c r="K8" s="12">
        <v>0</v>
      </c>
      <c r="L8" s="15">
        <v>0</v>
      </c>
      <c r="M8" s="10">
        <v>0</v>
      </c>
      <c r="N8" s="10">
        <v>0</v>
      </c>
      <c r="O8" s="10">
        <v>0</v>
      </c>
      <c r="P8" s="16">
        <v>0</v>
      </c>
      <c r="Q8" s="15">
        <v>8</v>
      </c>
      <c r="R8" s="10">
        <v>2</v>
      </c>
      <c r="S8" s="10">
        <v>0</v>
      </c>
      <c r="T8" s="10">
        <v>0</v>
      </c>
      <c r="U8" s="16">
        <v>0</v>
      </c>
      <c r="W8" s="21" t="s">
        <v>1</v>
      </c>
      <c r="X8" s="27">
        <f>SUM(X4:X7)</f>
        <v>201</v>
      </c>
      <c r="Y8" s="3">
        <f>SUM(Y4:Y7)</f>
        <v>111</v>
      </c>
      <c r="Z8" s="3">
        <f t="shared" ref="Z8:AP8" si="6">SUM(Z4:Z7)</f>
        <v>1</v>
      </c>
      <c r="AA8" s="3">
        <f t="shared" si="6"/>
        <v>7</v>
      </c>
      <c r="AB8" s="28">
        <f t="shared" si="6"/>
        <v>0</v>
      </c>
      <c r="AC8" s="24">
        <f t="shared" si="6"/>
        <v>1796</v>
      </c>
      <c r="AD8" s="3">
        <f t="shared" si="6"/>
        <v>405</v>
      </c>
      <c r="AE8" s="3">
        <f t="shared" si="6"/>
        <v>56</v>
      </c>
      <c r="AF8" s="3">
        <f t="shared" si="6"/>
        <v>48</v>
      </c>
      <c r="AG8" s="22">
        <f t="shared" si="6"/>
        <v>0</v>
      </c>
      <c r="AH8" s="27">
        <f t="shared" si="6"/>
        <v>659</v>
      </c>
      <c r="AI8" s="3">
        <f t="shared" si="6"/>
        <v>182</v>
      </c>
      <c r="AJ8" s="3">
        <f t="shared" si="6"/>
        <v>6</v>
      </c>
      <c r="AK8" s="3">
        <f t="shared" si="6"/>
        <v>20</v>
      </c>
      <c r="AL8" s="28">
        <f t="shared" si="6"/>
        <v>0</v>
      </c>
      <c r="AM8" s="27">
        <f t="shared" si="6"/>
        <v>1139</v>
      </c>
      <c r="AN8" s="3">
        <f t="shared" si="6"/>
        <v>370</v>
      </c>
      <c r="AO8" s="3">
        <f t="shared" si="6"/>
        <v>38</v>
      </c>
      <c r="AP8" s="3">
        <f t="shared" si="6"/>
        <v>37</v>
      </c>
      <c r="AQ8" s="28">
        <f>SUM(AQ4:AQ7)</f>
        <v>4</v>
      </c>
      <c r="AR8" s="32">
        <f>SUM(AR4:AR7)</f>
        <v>5080</v>
      </c>
    </row>
    <row r="9" spans="1:44" x14ac:dyDescent="0.25">
      <c r="A9" s="20">
        <v>4</v>
      </c>
      <c r="B9" s="15">
        <v>2</v>
      </c>
      <c r="C9" s="10">
        <v>1</v>
      </c>
      <c r="D9" s="10">
        <v>0</v>
      </c>
      <c r="E9" s="10">
        <v>0</v>
      </c>
      <c r="F9" s="16">
        <v>0</v>
      </c>
      <c r="G9" s="13">
        <v>23</v>
      </c>
      <c r="H9" s="10">
        <v>8</v>
      </c>
      <c r="I9" s="10">
        <v>2</v>
      </c>
      <c r="J9" s="10">
        <v>4</v>
      </c>
      <c r="K9" s="12">
        <v>0</v>
      </c>
      <c r="L9" s="15">
        <v>3</v>
      </c>
      <c r="M9" s="10">
        <v>5</v>
      </c>
      <c r="N9" s="10">
        <v>0</v>
      </c>
      <c r="O9" s="10">
        <v>0</v>
      </c>
      <c r="P9" s="16">
        <v>0</v>
      </c>
      <c r="Q9" s="15">
        <v>1</v>
      </c>
      <c r="R9" s="10">
        <v>0</v>
      </c>
      <c r="S9" s="10">
        <v>0</v>
      </c>
      <c r="T9" s="10">
        <v>0</v>
      </c>
      <c r="U9" s="16">
        <v>0</v>
      </c>
    </row>
    <row r="10" spans="1:44" x14ac:dyDescent="0.25">
      <c r="A10" s="17"/>
      <c r="B10" s="35" t="s">
        <v>10</v>
      </c>
      <c r="C10" s="36"/>
      <c r="D10" s="36"/>
      <c r="E10" s="36"/>
      <c r="F10" s="36"/>
      <c r="G10" s="35" t="s">
        <v>47</v>
      </c>
      <c r="H10" s="36"/>
      <c r="I10" s="36"/>
      <c r="J10" s="36"/>
      <c r="K10" s="36"/>
      <c r="L10" s="36"/>
      <c r="M10" s="37"/>
      <c r="N10" s="35" t="s">
        <v>48</v>
      </c>
      <c r="O10" s="36"/>
      <c r="P10" s="36"/>
      <c r="Q10" s="36"/>
      <c r="R10" s="36"/>
      <c r="S10" s="36"/>
      <c r="T10" s="36"/>
      <c r="U10" s="37"/>
      <c r="V10" s="1"/>
      <c r="W10" s="50"/>
      <c r="X10" s="48">
        <v>1</v>
      </c>
      <c r="Y10" s="46"/>
      <c r="Z10" s="46"/>
      <c r="AA10" s="46"/>
      <c r="AB10" s="49"/>
      <c r="AC10" s="45">
        <v>2</v>
      </c>
      <c r="AD10" s="46"/>
      <c r="AE10" s="46"/>
      <c r="AF10" s="46"/>
      <c r="AG10" s="47"/>
      <c r="AH10" s="48">
        <v>3</v>
      </c>
      <c r="AI10" s="46"/>
      <c r="AJ10" s="46"/>
      <c r="AK10" s="46"/>
      <c r="AL10" s="49"/>
      <c r="AM10" s="48">
        <v>4</v>
      </c>
      <c r="AN10" s="46"/>
      <c r="AO10" s="46"/>
      <c r="AP10" s="46"/>
      <c r="AQ10" s="49"/>
      <c r="AR10" s="56" t="s">
        <v>1</v>
      </c>
    </row>
    <row r="11" spans="1:44" ht="49.5" x14ac:dyDescent="0.25">
      <c r="A11" s="17"/>
      <c r="B11" s="41">
        <v>1</v>
      </c>
      <c r="C11" s="42"/>
      <c r="D11" s="42"/>
      <c r="E11" s="43"/>
      <c r="F11" s="44"/>
      <c r="G11" s="41">
        <v>2</v>
      </c>
      <c r="H11" s="42"/>
      <c r="I11" s="42"/>
      <c r="J11" s="43"/>
      <c r="K11" s="44"/>
      <c r="L11" s="41">
        <v>3</v>
      </c>
      <c r="M11" s="42"/>
      <c r="N11" s="42"/>
      <c r="O11" s="43"/>
      <c r="P11" s="44"/>
      <c r="Q11" s="41">
        <v>4</v>
      </c>
      <c r="R11" s="42"/>
      <c r="S11" s="42"/>
      <c r="T11" s="43"/>
      <c r="U11" s="44"/>
      <c r="V11" s="1"/>
      <c r="W11" s="50"/>
      <c r="X11" s="14" t="s">
        <v>2</v>
      </c>
      <c r="Y11" s="33" t="s">
        <v>23</v>
      </c>
      <c r="Z11" s="9" t="s">
        <v>3</v>
      </c>
      <c r="AA11" s="9" t="s">
        <v>4</v>
      </c>
      <c r="AB11" s="34" t="s">
        <v>22</v>
      </c>
      <c r="AC11" s="14" t="s">
        <v>2</v>
      </c>
      <c r="AD11" s="33" t="s">
        <v>23</v>
      </c>
      <c r="AE11" s="9" t="s">
        <v>3</v>
      </c>
      <c r="AF11" s="9" t="s">
        <v>4</v>
      </c>
      <c r="AG11" s="34" t="s">
        <v>22</v>
      </c>
      <c r="AH11" s="14" t="s">
        <v>2</v>
      </c>
      <c r="AI11" s="33" t="s">
        <v>23</v>
      </c>
      <c r="AJ11" s="9" t="s">
        <v>3</v>
      </c>
      <c r="AK11" s="9" t="s">
        <v>4</v>
      </c>
      <c r="AL11" s="34" t="s">
        <v>22</v>
      </c>
      <c r="AM11" s="14" t="s">
        <v>2</v>
      </c>
      <c r="AN11" s="33" t="s">
        <v>23</v>
      </c>
      <c r="AO11" s="9" t="s">
        <v>3</v>
      </c>
      <c r="AP11" s="9" t="s">
        <v>4</v>
      </c>
      <c r="AQ11" s="34" t="s">
        <v>22</v>
      </c>
      <c r="AR11" s="56"/>
    </row>
    <row r="12" spans="1:44" x14ac:dyDescent="0.25">
      <c r="A12" s="20">
        <v>1</v>
      </c>
      <c r="B12" s="15">
        <v>0</v>
      </c>
      <c r="C12" s="10">
        <v>0</v>
      </c>
      <c r="D12" s="10">
        <v>0</v>
      </c>
      <c r="E12" s="10">
        <v>0</v>
      </c>
      <c r="F12" s="16">
        <v>0</v>
      </c>
      <c r="G12" s="13">
        <v>128</v>
      </c>
      <c r="H12" s="10">
        <v>55</v>
      </c>
      <c r="I12" s="10">
        <v>0</v>
      </c>
      <c r="J12" s="10">
        <v>1</v>
      </c>
      <c r="K12" s="12">
        <v>0</v>
      </c>
      <c r="L12" s="15">
        <v>32</v>
      </c>
      <c r="M12" s="10">
        <v>6</v>
      </c>
      <c r="N12" s="10">
        <v>0</v>
      </c>
      <c r="O12" s="10">
        <v>1</v>
      </c>
      <c r="P12" s="16">
        <v>0</v>
      </c>
      <c r="Q12" s="15">
        <v>13</v>
      </c>
      <c r="R12" s="10">
        <v>1</v>
      </c>
      <c r="S12" s="10">
        <v>0</v>
      </c>
      <c r="T12" s="10">
        <v>2</v>
      </c>
      <c r="U12" s="16">
        <v>0</v>
      </c>
      <c r="V12" s="1"/>
      <c r="W12" s="21">
        <v>1</v>
      </c>
      <c r="X12" s="29">
        <f t="shared" ref="X12:AQ16" si="7">X4*$V$3</f>
        <v>0</v>
      </c>
      <c r="Y12" s="2">
        <f t="shared" si="7"/>
        <v>0</v>
      </c>
      <c r="Z12" s="2">
        <f t="shared" si="7"/>
        <v>0</v>
      </c>
      <c r="AA12" s="2">
        <f t="shared" si="7"/>
        <v>0</v>
      </c>
      <c r="AB12" s="30">
        <f t="shared" si="7"/>
        <v>0</v>
      </c>
      <c r="AC12" s="26">
        <f t="shared" si="7"/>
        <v>519</v>
      </c>
      <c r="AD12" s="2">
        <f t="shared" si="7"/>
        <v>213</v>
      </c>
      <c r="AE12" s="2">
        <f t="shared" si="7"/>
        <v>4</v>
      </c>
      <c r="AF12" s="2">
        <f t="shared" si="7"/>
        <v>4</v>
      </c>
      <c r="AG12" s="23">
        <f t="shared" si="7"/>
        <v>0</v>
      </c>
      <c r="AH12" s="29">
        <f t="shared" si="7"/>
        <v>128</v>
      </c>
      <c r="AI12" s="2">
        <f t="shared" si="7"/>
        <v>38</v>
      </c>
      <c r="AJ12" s="2">
        <f t="shared" si="7"/>
        <v>0</v>
      </c>
      <c r="AK12" s="2">
        <f t="shared" si="7"/>
        <v>7</v>
      </c>
      <c r="AL12" s="30">
        <f t="shared" si="7"/>
        <v>0</v>
      </c>
      <c r="AM12" s="29">
        <f t="shared" si="7"/>
        <v>52</v>
      </c>
      <c r="AN12" s="2">
        <f t="shared" si="7"/>
        <v>5</v>
      </c>
      <c r="AO12" s="2">
        <f t="shared" si="7"/>
        <v>0</v>
      </c>
      <c r="AP12" s="2">
        <f t="shared" si="7"/>
        <v>5</v>
      </c>
      <c r="AQ12" s="30">
        <f t="shared" si="7"/>
        <v>0</v>
      </c>
      <c r="AR12" s="31">
        <f>SUM(X12:AQ12)</f>
        <v>975</v>
      </c>
    </row>
    <row r="13" spans="1:44" x14ac:dyDescent="0.25">
      <c r="A13" s="20">
        <v>2</v>
      </c>
      <c r="B13" s="15">
        <v>25</v>
      </c>
      <c r="C13" s="10">
        <v>18</v>
      </c>
      <c r="D13" s="10">
        <v>0</v>
      </c>
      <c r="E13" s="10">
        <v>3</v>
      </c>
      <c r="F13" s="16">
        <v>0</v>
      </c>
      <c r="G13" s="13">
        <v>2</v>
      </c>
      <c r="H13" s="10">
        <v>1</v>
      </c>
      <c r="I13" s="10">
        <v>0</v>
      </c>
      <c r="J13" s="10">
        <v>0</v>
      </c>
      <c r="K13" s="12">
        <v>0</v>
      </c>
      <c r="L13" s="15">
        <v>88</v>
      </c>
      <c r="M13" s="10">
        <v>21</v>
      </c>
      <c r="N13" s="10">
        <v>1</v>
      </c>
      <c r="O13" s="10">
        <v>2</v>
      </c>
      <c r="P13" s="16">
        <v>0</v>
      </c>
      <c r="Q13" s="15">
        <v>242</v>
      </c>
      <c r="R13" s="10">
        <v>79</v>
      </c>
      <c r="S13" s="10">
        <v>6</v>
      </c>
      <c r="T13" s="10">
        <v>8</v>
      </c>
      <c r="U13" s="16">
        <v>0</v>
      </c>
      <c r="V13" s="1"/>
      <c r="W13" s="21">
        <v>2</v>
      </c>
      <c r="X13" s="29">
        <f t="shared" si="7"/>
        <v>107</v>
      </c>
      <c r="Y13" s="2">
        <f t="shared" si="7"/>
        <v>85</v>
      </c>
      <c r="Z13" s="2">
        <f t="shared" si="7"/>
        <v>0</v>
      </c>
      <c r="AA13" s="2">
        <f t="shared" si="7"/>
        <v>7</v>
      </c>
      <c r="AB13" s="30">
        <f t="shared" si="7"/>
        <v>0</v>
      </c>
      <c r="AC13" s="26">
        <f t="shared" si="7"/>
        <v>17</v>
      </c>
      <c r="AD13" s="2">
        <f t="shared" si="7"/>
        <v>1</v>
      </c>
      <c r="AE13" s="2">
        <f t="shared" si="7"/>
        <v>0</v>
      </c>
      <c r="AF13" s="2">
        <f t="shared" si="7"/>
        <v>0</v>
      </c>
      <c r="AG13" s="23">
        <f t="shared" si="7"/>
        <v>0</v>
      </c>
      <c r="AH13" s="29">
        <f t="shared" si="7"/>
        <v>367</v>
      </c>
      <c r="AI13" s="2">
        <f t="shared" si="7"/>
        <v>103</v>
      </c>
      <c r="AJ13" s="2">
        <f t="shared" si="7"/>
        <v>5</v>
      </c>
      <c r="AK13" s="2">
        <f t="shared" si="7"/>
        <v>7</v>
      </c>
      <c r="AL13" s="30">
        <f t="shared" si="7"/>
        <v>0</v>
      </c>
      <c r="AM13" s="29">
        <f t="shared" si="7"/>
        <v>910</v>
      </c>
      <c r="AN13" s="2">
        <f t="shared" si="7"/>
        <v>312</v>
      </c>
      <c r="AO13" s="2">
        <f t="shared" si="7"/>
        <v>38</v>
      </c>
      <c r="AP13" s="2">
        <f t="shared" si="7"/>
        <v>32</v>
      </c>
      <c r="AQ13" s="30">
        <f t="shared" si="7"/>
        <v>4</v>
      </c>
      <c r="AR13" s="31">
        <f t="shared" ref="AR13:AR15" si="8">SUM(X13:AQ13)</f>
        <v>1995</v>
      </c>
    </row>
    <row r="14" spans="1:44" x14ac:dyDescent="0.25">
      <c r="A14" s="20">
        <v>3</v>
      </c>
      <c r="B14" s="15">
        <v>7</v>
      </c>
      <c r="C14" s="10">
        <v>1</v>
      </c>
      <c r="D14" s="10">
        <v>0</v>
      </c>
      <c r="E14" s="10">
        <v>0</v>
      </c>
      <c r="F14" s="16">
        <v>0</v>
      </c>
      <c r="G14" s="13">
        <v>70</v>
      </c>
      <c r="H14" s="10">
        <v>16</v>
      </c>
      <c r="I14" s="10">
        <v>0</v>
      </c>
      <c r="J14" s="10">
        <v>4</v>
      </c>
      <c r="K14" s="12">
        <v>0</v>
      </c>
      <c r="L14" s="15">
        <v>0</v>
      </c>
      <c r="M14" s="10">
        <v>0</v>
      </c>
      <c r="N14" s="10">
        <v>0</v>
      </c>
      <c r="O14" s="10">
        <v>0</v>
      </c>
      <c r="P14" s="16">
        <v>0</v>
      </c>
      <c r="Q14" s="15">
        <v>43</v>
      </c>
      <c r="R14" s="10">
        <v>9</v>
      </c>
      <c r="S14" s="10">
        <v>0</v>
      </c>
      <c r="T14" s="10">
        <v>0</v>
      </c>
      <c r="U14" s="16">
        <v>0</v>
      </c>
      <c r="V14" s="1"/>
      <c r="W14" s="21">
        <v>3</v>
      </c>
      <c r="X14" s="29">
        <f t="shared" si="7"/>
        <v>28</v>
      </c>
      <c r="Y14" s="2">
        <f t="shared" si="7"/>
        <v>2</v>
      </c>
      <c r="Z14" s="2">
        <f t="shared" si="7"/>
        <v>0</v>
      </c>
      <c r="AA14" s="2">
        <f t="shared" si="7"/>
        <v>0</v>
      </c>
      <c r="AB14" s="30">
        <f t="shared" si="7"/>
        <v>0</v>
      </c>
      <c r="AC14" s="26">
        <f t="shared" si="7"/>
        <v>336</v>
      </c>
      <c r="AD14" s="2">
        <f t="shared" si="7"/>
        <v>60</v>
      </c>
      <c r="AE14" s="2">
        <f t="shared" si="7"/>
        <v>0</v>
      </c>
      <c r="AF14" s="2">
        <f t="shared" si="7"/>
        <v>4</v>
      </c>
      <c r="AG14" s="23">
        <f t="shared" si="7"/>
        <v>0</v>
      </c>
      <c r="AH14" s="29">
        <f t="shared" si="7"/>
        <v>0</v>
      </c>
      <c r="AI14" s="2">
        <f t="shared" si="7"/>
        <v>0</v>
      </c>
      <c r="AJ14" s="2">
        <f t="shared" si="7"/>
        <v>0</v>
      </c>
      <c r="AK14" s="2">
        <f t="shared" si="7"/>
        <v>0</v>
      </c>
      <c r="AL14" s="30">
        <f t="shared" si="7"/>
        <v>0</v>
      </c>
      <c r="AM14" s="29">
        <f t="shared" si="7"/>
        <v>161</v>
      </c>
      <c r="AN14" s="2">
        <f t="shared" si="7"/>
        <v>51</v>
      </c>
      <c r="AO14" s="2">
        <f t="shared" si="7"/>
        <v>0</v>
      </c>
      <c r="AP14" s="2">
        <f t="shared" si="7"/>
        <v>0</v>
      </c>
      <c r="AQ14" s="30">
        <f t="shared" si="7"/>
        <v>0</v>
      </c>
      <c r="AR14" s="31">
        <f t="shared" si="8"/>
        <v>642</v>
      </c>
    </row>
    <row r="15" spans="1:44" x14ac:dyDescent="0.25">
      <c r="A15" s="20">
        <v>4</v>
      </c>
      <c r="B15" s="15">
        <v>12</v>
      </c>
      <c r="C15" s="10">
        <v>5</v>
      </c>
      <c r="D15" s="10">
        <v>0</v>
      </c>
      <c r="E15" s="10">
        <v>0</v>
      </c>
      <c r="F15" s="16">
        <v>0</v>
      </c>
      <c r="G15" s="13">
        <v>227</v>
      </c>
      <c r="H15" s="10">
        <v>32</v>
      </c>
      <c r="I15" s="10">
        <v>11</v>
      </c>
      <c r="J15" s="10">
        <v>7</v>
      </c>
      <c r="K15" s="12">
        <v>0</v>
      </c>
      <c r="L15" s="15">
        <v>45</v>
      </c>
      <c r="M15" s="10">
        <v>8</v>
      </c>
      <c r="N15" s="10">
        <v>0</v>
      </c>
      <c r="O15" s="10">
        <v>0</v>
      </c>
      <c r="P15" s="16">
        <v>0</v>
      </c>
      <c r="Q15" s="15">
        <v>4</v>
      </c>
      <c r="R15" s="10">
        <v>0</v>
      </c>
      <c r="S15" s="10">
        <v>0</v>
      </c>
      <c r="T15" s="10">
        <v>0</v>
      </c>
      <c r="U15" s="16">
        <v>0</v>
      </c>
      <c r="V15" s="1"/>
      <c r="W15" s="21">
        <v>4</v>
      </c>
      <c r="X15" s="29">
        <f t="shared" si="7"/>
        <v>66</v>
      </c>
      <c r="Y15" s="2">
        <f t="shared" si="7"/>
        <v>24</v>
      </c>
      <c r="Z15" s="2">
        <f t="shared" si="7"/>
        <v>1</v>
      </c>
      <c r="AA15" s="2">
        <f t="shared" si="7"/>
        <v>0</v>
      </c>
      <c r="AB15" s="30">
        <f t="shared" si="7"/>
        <v>0</v>
      </c>
      <c r="AC15" s="26">
        <f t="shared" si="7"/>
        <v>924</v>
      </c>
      <c r="AD15" s="2">
        <f t="shared" si="7"/>
        <v>131</v>
      </c>
      <c r="AE15" s="2">
        <f t="shared" si="7"/>
        <v>52</v>
      </c>
      <c r="AF15" s="2">
        <f t="shared" si="7"/>
        <v>40</v>
      </c>
      <c r="AG15" s="23">
        <f t="shared" si="7"/>
        <v>0</v>
      </c>
      <c r="AH15" s="29">
        <f t="shared" si="7"/>
        <v>164</v>
      </c>
      <c r="AI15" s="2">
        <f t="shared" si="7"/>
        <v>41</v>
      </c>
      <c r="AJ15" s="2">
        <f t="shared" si="7"/>
        <v>1</v>
      </c>
      <c r="AK15" s="2">
        <f t="shared" si="7"/>
        <v>6</v>
      </c>
      <c r="AL15" s="30">
        <f t="shared" si="7"/>
        <v>0</v>
      </c>
      <c r="AM15" s="29">
        <f t="shared" si="7"/>
        <v>16</v>
      </c>
      <c r="AN15" s="2">
        <f t="shared" si="7"/>
        <v>2</v>
      </c>
      <c r="AO15" s="2">
        <f t="shared" si="7"/>
        <v>0</v>
      </c>
      <c r="AP15" s="2">
        <f t="shared" si="7"/>
        <v>0</v>
      </c>
      <c r="AQ15" s="30">
        <f t="shared" si="7"/>
        <v>0</v>
      </c>
      <c r="AR15" s="31">
        <f t="shared" si="8"/>
        <v>1468</v>
      </c>
    </row>
    <row r="16" spans="1:44" x14ac:dyDescent="0.25">
      <c r="A16" s="17"/>
      <c r="B16" s="35" t="s">
        <v>11</v>
      </c>
      <c r="C16" s="36"/>
      <c r="D16" s="36"/>
      <c r="E16" s="36"/>
      <c r="F16" s="37"/>
      <c r="G16" s="35" t="s">
        <v>49</v>
      </c>
      <c r="H16" s="36"/>
      <c r="I16" s="36"/>
      <c r="J16" s="36"/>
      <c r="K16" s="36"/>
      <c r="L16" s="36"/>
      <c r="M16" s="37"/>
      <c r="N16" s="35" t="s">
        <v>50</v>
      </c>
      <c r="O16" s="36"/>
      <c r="P16" s="36"/>
      <c r="Q16" s="36"/>
      <c r="R16" s="36"/>
      <c r="S16" s="36"/>
      <c r="T16" s="36"/>
      <c r="U16" s="37"/>
      <c r="V16" s="1"/>
      <c r="W16" s="21" t="s">
        <v>1</v>
      </c>
      <c r="X16" s="27">
        <f>SUM(X12:X15)</f>
        <v>201</v>
      </c>
      <c r="Y16" s="3">
        <f>SUM(Y12:Y15)</f>
        <v>111</v>
      </c>
      <c r="Z16" s="3">
        <f t="shared" ref="Z16:AO16" si="9">SUM(Z12:Z15)</f>
        <v>1</v>
      </c>
      <c r="AA16" s="2">
        <f t="shared" si="7"/>
        <v>7</v>
      </c>
      <c r="AB16" s="28">
        <f t="shared" si="9"/>
        <v>0</v>
      </c>
      <c r="AC16" s="24">
        <f t="shared" si="9"/>
        <v>1796</v>
      </c>
      <c r="AD16" s="3">
        <f t="shared" si="9"/>
        <v>405</v>
      </c>
      <c r="AE16" s="3">
        <f t="shared" si="9"/>
        <v>56</v>
      </c>
      <c r="AF16" s="2">
        <f t="shared" si="7"/>
        <v>48</v>
      </c>
      <c r="AG16" s="22">
        <f t="shared" si="9"/>
        <v>0</v>
      </c>
      <c r="AH16" s="27">
        <f t="shared" si="9"/>
        <v>659</v>
      </c>
      <c r="AI16" s="3">
        <f t="shared" si="9"/>
        <v>182</v>
      </c>
      <c r="AJ16" s="3">
        <f t="shared" si="9"/>
        <v>6</v>
      </c>
      <c r="AK16" s="2">
        <f t="shared" si="7"/>
        <v>20</v>
      </c>
      <c r="AL16" s="28">
        <f t="shared" si="9"/>
        <v>0</v>
      </c>
      <c r="AM16" s="27">
        <f t="shared" si="9"/>
        <v>1139</v>
      </c>
      <c r="AN16" s="3">
        <f t="shared" si="9"/>
        <v>370</v>
      </c>
      <c r="AO16" s="3">
        <f t="shared" si="9"/>
        <v>38</v>
      </c>
      <c r="AP16" s="2">
        <f t="shared" si="7"/>
        <v>37</v>
      </c>
      <c r="AQ16" s="28">
        <f>SUM(AQ12:AQ15)</f>
        <v>4</v>
      </c>
      <c r="AR16" s="32">
        <f>SUM(AR12:AR15)</f>
        <v>5080</v>
      </c>
    </row>
    <row r="17" spans="1:28" x14ac:dyDescent="0.25">
      <c r="A17" s="17"/>
      <c r="B17" s="41">
        <v>1</v>
      </c>
      <c r="C17" s="42"/>
      <c r="D17" s="42"/>
      <c r="E17" s="43"/>
      <c r="F17" s="44"/>
      <c r="G17" s="41">
        <v>2</v>
      </c>
      <c r="H17" s="42"/>
      <c r="I17" s="42"/>
      <c r="J17" s="43"/>
      <c r="K17" s="44"/>
      <c r="L17" s="41">
        <v>3</v>
      </c>
      <c r="M17" s="42"/>
      <c r="N17" s="42"/>
      <c r="O17" s="43"/>
      <c r="P17" s="44"/>
      <c r="Q17" s="41">
        <v>4</v>
      </c>
      <c r="R17" s="42"/>
      <c r="S17" s="42"/>
      <c r="T17" s="43"/>
      <c r="U17" s="44"/>
      <c r="V17" s="1"/>
      <c r="W17" s="1"/>
      <c r="X17" s="1"/>
      <c r="Y17" s="1"/>
      <c r="Z17" s="1"/>
      <c r="AA17" s="1"/>
    </row>
    <row r="18" spans="1:28" x14ac:dyDescent="0.25">
      <c r="A18" s="20">
        <v>1</v>
      </c>
      <c r="B18" s="15">
        <v>0</v>
      </c>
      <c r="C18" s="10">
        <v>0</v>
      </c>
      <c r="D18" s="10">
        <v>0</v>
      </c>
      <c r="E18" s="10">
        <v>0</v>
      </c>
      <c r="F18" s="16">
        <v>0</v>
      </c>
      <c r="G18" s="13">
        <v>132</v>
      </c>
      <c r="H18" s="10">
        <v>52</v>
      </c>
      <c r="I18" s="10">
        <v>2</v>
      </c>
      <c r="J18" s="10">
        <v>1</v>
      </c>
      <c r="K18" s="12">
        <v>0</v>
      </c>
      <c r="L18" s="15">
        <v>36</v>
      </c>
      <c r="M18" s="10">
        <v>10</v>
      </c>
      <c r="N18" s="10">
        <v>0</v>
      </c>
      <c r="O18" s="10">
        <v>2</v>
      </c>
      <c r="P18" s="16">
        <v>0</v>
      </c>
      <c r="Q18" s="15">
        <v>15</v>
      </c>
      <c r="R18" s="10">
        <v>2</v>
      </c>
      <c r="S18" s="10">
        <v>0</v>
      </c>
      <c r="T18" s="10">
        <v>2</v>
      </c>
      <c r="U18" s="16">
        <v>0</v>
      </c>
      <c r="V18" s="1"/>
      <c r="W18" s="4"/>
      <c r="X18" s="19">
        <v>1</v>
      </c>
      <c r="Y18" s="19">
        <v>2</v>
      </c>
      <c r="Z18" s="19">
        <v>3</v>
      </c>
      <c r="AA18" s="19">
        <v>4</v>
      </c>
      <c r="AB18" s="5" t="s">
        <v>5</v>
      </c>
    </row>
    <row r="19" spans="1:28" x14ac:dyDescent="0.25">
      <c r="A19" s="20">
        <v>2</v>
      </c>
      <c r="B19" s="15">
        <v>27</v>
      </c>
      <c r="C19" s="10">
        <v>21</v>
      </c>
      <c r="D19" s="10">
        <v>0</v>
      </c>
      <c r="E19" s="10">
        <v>3</v>
      </c>
      <c r="F19" s="16">
        <v>0</v>
      </c>
      <c r="G19" s="13">
        <v>5</v>
      </c>
      <c r="H19" s="10">
        <v>0</v>
      </c>
      <c r="I19" s="10">
        <v>0</v>
      </c>
      <c r="J19" s="10">
        <v>0</v>
      </c>
      <c r="K19" s="12">
        <v>0</v>
      </c>
      <c r="L19" s="15">
        <v>103</v>
      </c>
      <c r="M19" s="10">
        <v>25</v>
      </c>
      <c r="N19" s="10">
        <v>1</v>
      </c>
      <c r="O19" s="10">
        <v>3</v>
      </c>
      <c r="P19" s="16">
        <v>0</v>
      </c>
      <c r="Q19" s="15">
        <v>248</v>
      </c>
      <c r="R19" s="10">
        <v>83</v>
      </c>
      <c r="S19" s="10">
        <v>8</v>
      </c>
      <c r="T19" s="10">
        <v>11</v>
      </c>
      <c r="U19" s="16">
        <v>0</v>
      </c>
      <c r="V19" s="1"/>
      <c r="W19" s="19">
        <v>1</v>
      </c>
      <c r="X19" s="6">
        <f>X12*1+Y12*1.5+Z12*2+AA12*2+AB12*2</f>
        <v>0</v>
      </c>
      <c r="Y19" s="6">
        <f>AC12*1+AD12*1.5+AE12*2+AF12*2+AG12*2</f>
        <v>854.5</v>
      </c>
      <c r="Z19" s="6">
        <f>AH12*1+AI12*1.5+AJ12*2+AK12*2+AL12*2</f>
        <v>199</v>
      </c>
      <c r="AA19" s="6">
        <f>AM12*1+AN12*1.5+AO12*2+AP12*2+AQ12*2</f>
        <v>69.5</v>
      </c>
      <c r="AB19" s="6">
        <f>SUM(X19:AA19)</f>
        <v>1123</v>
      </c>
    </row>
    <row r="20" spans="1:28" x14ac:dyDescent="0.25">
      <c r="A20" s="20">
        <v>3</v>
      </c>
      <c r="B20" s="15">
        <v>8</v>
      </c>
      <c r="C20" s="10">
        <v>0</v>
      </c>
      <c r="D20" s="10">
        <v>0</v>
      </c>
      <c r="E20" s="10">
        <v>0</v>
      </c>
      <c r="F20" s="16">
        <v>0</v>
      </c>
      <c r="G20" s="13">
        <v>87</v>
      </c>
      <c r="H20" s="10">
        <v>17</v>
      </c>
      <c r="I20" s="10">
        <v>0</v>
      </c>
      <c r="J20" s="10">
        <v>0</v>
      </c>
      <c r="K20" s="12">
        <v>0</v>
      </c>
      <c r="L20" s="15">
        <v>0</v>
      </c>
      <c r="M20" s="10">
        <v>0</v>
      </c>
      <c r="N20" s="10">
        <v>0</v>
      </c>
      <c r="O20" s="10">
        <v>0</v>
      </c>
      <c r="P20" s="16">
        <v>0</v>
      </c>
      <c r="Q20" s="15">
        <v>45</v>
      </c>
      <c r="R20" s="10">
        <v>13</v>
      </c>
      <c r="S20" s="10">
        <v>0</v>
      </c>
      <c r="T20" s="10">
        <v>0</v>
      </c>
      <c r="U20" s="16">
        <v>0</v>
      </c>
      <c r="V20" s="1"/>
      <c r="W20" s="19">
        <v>2</v>
      </c>
      <c r="X20" s="6">
        <f t="shared" ref="X20:X22" si="10">X13*1+Y13*1.5+Z13*2+AA13*2+AB13*2</f>
        <v>248.5</v>
      </c>
      <c r="Y20" s="6">
        <f t="shared" ref="Y20:Y22" si="11">AC13*1+AD13*1.5+AE13*2+AF13*2+AG13*2</f>
        <v>18.5</v>
      </c>
      <c r="Z20" s="6">
        <f t="shared" ref="Z20:Z22" si="12">AH13*1+AI13*1.5+AJ13*2+AK13*2+AL13*2</f>
        <v>545.5</v>
      </c>
      <c r="AA20" s="6">
        <f t="shared" ref="AA20:AA22" si="13">AM13*1+AN13*1.5+AO13*2+AP13*2+AQ13*2</f>
        <v>1526</v>
      </c>
      <c r="AB20" s="6">
        <f>SUM(X20:AA20)</f>
        <v>2338.5</v>
      </c>
    </row>
    <row r="21" spans="1:28" x14ac:dyDescent="0.25">
      <c r="A21" s="20">
        <v>4</v>
      </c>
      <c r="B21" s="15">
        <v>17</v>
      </c>
      <c r="C21" s="10">
        <v>7</v>
      </c>
      <c r="D21" s="10">
        <v>0</v>
      </c>
      <c r="E21" s="10">
        <v>0</v>
      </c>
      <c r="F21" s="16">
        <v>0</v>
      </c>
      <c r="G21" s="13">
        <v>234</v>
      </c>
      <c r="H21" s="10">
        <v>36</v>
      </c>
      <c r="I21" s="10">
        <v>13</v>
      </c>
      <c r="J21" s="10">
        <v>6</v>
      </c>
      <c r="K21" s="12">
        <v>0</v>
      </c>
      <c r="L21" s="15">
        <v>53</v>
      </c>
      <c r="M21" s="10">
        <v>9</v>
      </c>
      <c r="N21" s="10">
        <v>0</v>
      </c>
      <c r="O21" s="10">
        <v>0</v>
      </c>
      <c r="P21" s="16">
        <v>0</v>
      </c>
      <c r="Q21" s="15">
        <v>7</v>
      </c>
      <c r="R21" s="10">
        <v>0</v>
      </c>
      <c r="S21" s="10">
        <v>0</v>
      </c>
      <c r="T21" s="10">
        <v>0</v>
      </c>
      <c r="U21" s="16">
        <v>0</v>
      </c>
      <c r="V21" s="1"/>
      <c r="W21" s="19">
        <v>3</v>
      </c>
      <c r="X21" s="6">
        <f t="shared" si="10"/>
        <v>31</v>
      </c>
      <c r="Y21" s="6">
        <f t="shared" si="11"/>
        <v>434</v>
      </c>
      <c r="Z21" s="6">
        <f t="shared" si="12"/>
        <v>0</v>
      </c>
      <c r="AA21" s="6">
        <f t="shared" si="13"/>
        <v>237.5</v>
      </c>
      <c r="AB21" s="6">
        <f>SUM(X21:AA21)</f>
        <v>702.5</v>
      </c>
    </row>
    <row r="22" spans="1:28" x14ac:dyDescent="0.25">
      <c r="A22" s="17"/>
      <c r="B22" s="35" t="s">
        <v>12</v>
      </c>
      <c r="C22" s="36"/>
      <c r="D22" s="36"/>
      <c r="E22" s="36"/>
      <c r="F22" s="37"/>
      <c r="G22" s="35" t="s">
        <v>51</v>
      </c>
      <c r="H22" s="36"/>
      <c r="I22" s="36"/>
      <c r="J22" s="36"/>
      <c r="K22" s="36"/>
      <c r="L22" s="36"/>
      <c r="M22" s="37"/>
      <c r="N22" s="35" t="s">
        <v>48</v>
      </c>
      <c r="O22" s="36"/>
      <c r="P22" s="36"/>
      <c r="Q22" s="36"/>
      <c r="R22" s="36"/>
      <c r="S22" s="36"/>
      <c r="T22" s="36"/>
      <c r="U22" s="37"/>
      <c r="V22" s="1"/>
      <c r="W22" s="19">
        <v>4</v>
      </c>
      <c r="X22" s="6">
        <f t="shared" si="10"/>
        <v>104</v>
      </c>
      <c r="Y22" s="6">
        <f t="shared" si="11"/>
        <v>1304.5</v>
      </c>
      <c r="Z22" s="6">
        <f t="shared" si="12"/>
        <v>239.5</v>
      </c>
      <c r="AA22" s="6">
        <f t="shared" si="13"/>
        <v>19</v>
      </c>
      <c r="AB22" s="6">
        <f>SUM(X22:AA22)</f>
        <v>1667</v>
      </c>
    </row>
    <row r="23" spans="1:28" x14ac:dyDescent="0.25">
      <c r="A23" s="17"/>
      <c r="B23" s="41">
        <v>1</v>
      </c>
      <c r="C23" s="42"/>
      <c r="D23" s="42"/>
      <c r="E23" s="43"/>
      <c r="F23" s="44"/>
      <c r="G23" s="41">
        <v>2</v>
      </c>
      <c r="H23" s="42"/>
      <c r="I23" s="42"/>
      <c r="J23" s="43"/>
      <c r="K23" s="44"/>
      <c r="L23" s="41">
        <v>3</v>
      </c>
      <c r="M23" s="42"/>
      <c r="N23" s="42"/>
      <c r="O23" s="43"/>
      <c r="P23" s="44"/>
      <c r="Q23" s="41">
        <v>4</v>
      </c>
      <c r="R23" s="42"/>
      <c r="S23" s="42"/>
      <c r="T23" s="43"/>
      <c r="U23" s="44"/>
      <c r="V23" s="1"/>
      <c r="W23" s="53" t="s">
        <v>6</v>
      </c>
      <c r="X23" s="54"/>
      <c r="Y23" s="54"/>
      <c r="Z23" s="54"/>
      <c r="AA23" s="55"/>
      <c r="AB23" s="7">
        <f>SUM(AB19:AB22)</f>
        <v>5831</v>
      </c>
    </row>
    <row r="24" spans="1:28" x14ac:dyDescent="0.25">
      <c r="A24" s="20">
        <v>1</v>
      </c>
      <c r="B24" s="15">
        <v>0</v>
      </c>
      <c r="C24" s="10">
        <v>0</v>
      </c>
      <c r="D24" s="10">
        <v>0</v>
      </c>
      <c r="E24" s="10">
        <v>0</v>
      </c>
      <c r="F24" s="16">
        <v>0</v>
      </c>
      <c r="G24" s="13">
        <v>131</v>
      </c>
      <c r="H24" s="10">
        <v>59</v>
      </c>
      <c r="I24" s="10">
        <v>0</v>
      </c>
      <c r="J24" s="10">
        <v>1</v>
      </c>
      <c r="K24" s="12">
        <v>0</v>
      </c>
      <c r="L24" s="15">
        <v>29</v>
      </c>
      <c r="M24" s="10">
        <v>13</v>
      </c>
      <c r="N24" s="10">
        <v>0</v>
      </c>
      <c r="O24" s="10">
        <v>3</v>
      </c>
      <c r="P24" s="16">
        <v>0</v>
      </c>
      <c r="Q24" s="15">
        <v>11</v>
      </c>
      <c r="R24" s="10">
        <v>0</v>
      </c>
      <c r="S24" s="10">
        <v>0</v>
      </c>
      <c r="T24" s="10">
        <v>1</v>
      </c>
      <c r="U24" s="16">
        <v>0</v>
      </c>
    </row>
    <row r="25" spans="1:28" x14ac:dyDescent="0.25">
      <c r="A25" s="20">
        <v>2</v>
      </c>
      <c r="B25" s="15">
        <v>31</v>
      </c>
      <c r="C25" s="10">
        <v>29</v>
      </c>
      <c r="D25" s="10">
        <v>0</v>
      </c>
      <c r="E25" s="10">
        <v>0</v>
      </c>
      <c r="F25" s="16">
        <v>0</v>
      </c>
      <c r="G25" s="13">
        <v>6</v>
      </c>
      <c r="H25" s="10">
        <v>0</v>
      </c>
      <c r="I25" s="10">
        <v>0</v>
      </c>
      <c r="J25" s="10">
        <v>0</v>
      </c>
      <c r="K25" s="12">
        <v>0</v>
      </c>
      <c r="L25" s="15">
        <v>96</v>
      </c>
      <c r="M25" s="10">
        <v>34</v>
      </c>
      <c r="N25" s="10">
        <v>2</v>
      </c>
      <c r="O25" s="10">
        <v>1</v>
      </c>
      <c r="P25" s="16">
        <v>0</v>
      </c>
      <c r="Q25" s="15">
        <v>250</v>
      </c>
      <c r="R25" s="10">
        <v>80</v>
      </c>
      <c r="S25" s="10">
        <v>10</v>
      </c>
      <c r="T25" s="10">
        <v>7</v>
      </c>
      <c r="U25" s="16">
        <v>4</v>
      </c>
    </row>
    <row r="26" spans="1:28" x14ac:dyDescent="0.25">
      <c r="A26" s="20">
        <v>3</v>
      </c>
      <c r="B26" s="15">
        <v>8</v>
      </c>
      <c r="C26" s="10">
        <v>0</v>
      </c>
      <c r="D26" s="10">
        <v>0</v>
      </c>
      <c r="E26" s="10">
        <v>0</v>
      </c>
      <c r="F26" s="16">
        <v>0</v>
      </c>
      <c r="G26" s="13">
        <v>91</v>
      </c>
      <c r="H26" s="10">
        <v>14</v>
      </c>
      <c r="I26" s="10">
        <v>0</v>
      </c>
      <c r="J26" s="10">
        <v>0</v>
      </c>
      <c r="K26" s="12">
        <v>0</v>
      </c>
      <c r="L26" s="15">
        <v>0</v>
      </c>
      <c r="M26" s="10">
        <v>0</v>
      </c>
      <c r="N26" s="10">
        <v>0</v>
      </c>
      <c r="O26" s="10">
        <v>0</v>
      </c>
      <c r="P26" s="16">
        <v>0</v>
      </c>
      <c r="Q26" s="15">
        <v>36</v>
      </c>
      <c r="R26" s="10">
        <v>17</v>
      </c>
      <c r="S26" s="10">
        <v>0</v>
      </c>
      <c r="T26" s="10">
        <v>0</v>
      </c>
      <c r="U26" s="16">
        <v>0</v>
      </c>
    </row>
    <row r="27" spans="1:28" x14ac:dyDescent="0.25">
      <c r="A27" s="20">
        <v>4</v>
      </c>
      <c r="B27" s="15">
        <v>14</v>
      </c>
      <c r="C27" s="10">
        <v>5</v>
      </c>
      <c r="D27" s="10">
        <v>0</v>
      </c>
      <c r="E27" s="10">
        <v>0</v>
      </c>
      <c r="F27" s="16">
        <v>0</v>
      </c>
      <c r="G27" s="13">
        <v>248</v>
      </c>
      <c r="H27" s="10">
        <v>31</v>
      </c>
      <c r="I27" s="10">
        <v>15</v>
      </c>
      <c r="J27" s="10">
        <v>18</v>
      </c>
      <c r="K27" s="12">
        <v>0</v>
      </c>
      <c r="L27" s="15">
        <v>32</v>
      </c>
      <c r="M27" s="10">
        <v>8</v>
      </c>
      <c r="N27" s="10">
        <v>1</v>
      </c>
      <c r="O27" s="10">
        <v>1</v>
      </c>
      <c r="P27" s="16">
        <v>0</v>
      </c>
      <c r="Q27" s="15">
        <v>3</v>
      </c>
      <c r="R27" s="10">
        <v>0</v>
      </c>
      <c r="S27" s="10">
        <v>0</v>
      </c>
      <c r="T27" s="10">
        <v>0</v>
      </c>
      <c r="U27" s="16">
        <v>0</v>
      </c>
    </row>
    <row r="28" spans="1:28" x14ac:dyDescent="0.25">
      <c r="A28" s="17"/>
      <c r="B28" s="35" t="s">
        <v>13</v>
      </c>
      <c r="C28" s="36"/>
      <c r="D28" s="36"/>
      <c r="E28" s="36"/>
      <c r="F28" s="37"/>
      <c r="G28" s="35" t="s">
        <v>52</v>
      </c>
      <c r="H28" s="36"/>
      <c r="I28" s="36"/>
      <c r="J28" s="36"/>
      <c r="K28" s="36"/>
      <c r="L28" s="36"/>
      <c r="M28" s="37"/>
      <c r="N28" s="35" t="s">
        <v>53</v>
      </c>
      <c r="O28" s="36"/>
      <c r="P28" s="36"/>
      <c r="Q28" s="36"/>
      <c r="R28" s="36"/>
      <c r="S28" s="36"/>
      <c r="T28" s="36"/>
      <c r="U28" s="37"/>
    </row>
    <row r="29" spans="1:28" x14ac:dyDescent="0.25">
      <c r="A29" s="17"/>
      <c r="B29" s="41">
        <v>1</v>
      </c>
      <c r="C29" s="42"/>
      <c r="D29" s="42"/>
      <c r="E29" s="43"/>
      <c r="F29" s="44"/>
      <c r="G29" s="41">
        <v>2</v>
      </c>
      <c r="H29" s="42"/>
      <c r="I29" s="42"/>
      <c r="J29" s="43"/>
      <c r="K29" s="44"/>
      <c r="L29" s="41">
        <v>3</v>
      </c>
      <c r="M29" s="42"/>
      <c r="N29" s="42"/>
      <c r="O29" s="43"/>
      <c r="P29" s="44"/>
      <c r="Q29" s="41">
        <v>4</v>
      </c>
      <c r="R29" s="42"/>
      <c r="S29" s="42"/>
      <c r="T29" s="43"/>
      <c r="U29" s="44"/>
    </row>
    <row r="30" spans="1:28" x14ac:dyDescent="0.25">
      <c r="A30" s="20">
        <v>1</v>
      </c>
      <c r="B30" s="15">
        <v>0</v>
      </c>
      <c r="C30" s="10">
        <v>0</v>
      </c>
      <c r="D30" s="10">
        <v>0</v>
      </c>
      <c r="E30" s="10">
        <v>0</v>
      </c>
      <c r="F30" s="16">
        <v>0</v>
      </c>
      <c r="G30" s="13">
        <v>107</v>
      </c>
      <c r="H30" s="10">
        <v>38</v>
      </c>
      <c r="I30" s="10">
        <v>2</v>
      </c>
      <c r="J30" s="10">
        <v>0</v>
      </c>
      <c r="K30" s="12">
        <v>0</v>
      </c>
      <c r="L30" s="15">
        <v>27</v>
      </c>
      <c r="M30" s="10">
        <v>7</v>
      </c>
      <c r="N30" s="10">
        <v>0</v>
      </c>
      <c r="O30" s="10">
        <v>1</v>
      </c>
      <c r="P30" s="16">
        <v>0</v>
      </c>
      <c r="Q30" s="15">
        <v>11</v>
      </c>
      <c r="R30" s="10">
        <v>0</v>
      </c>
      <c r="S30" s="10">
        <v>0</v>
      </c>
      <c r="T30" s="10">
        <v>0</v>
      </c>
      <c r="U30" s="16">
        <v>0</v>
      </c>
    </row>
    <row r="31" spans="1:28" ht="18.75" customHeight="1" x14ac:dyDescent="0.25">
      <c r="A31" s="20">
        <v>2</v>
      </c>
      <c r="B31" s="15">
        <v>20</v>
      </c>
      <c r="C31" s="10">
        <v>16</v>
      </c>
      <c r="D31" s="10">
        <v>0</v>
      </c>
      <c r="E31" s="10">
        <v>0</v>
      </c>
      <c r="F31" s="16">
        <v>0</v>
      </c>
      <c r="G31" s="13">
        <v>4</v>
      </c>
      <c r="H31" s="10">
        <v>0</v>
      </c>
      <c r="I31" s="10">
        <v>0</v>
      </c>
      <c r="J31" s="10">
        <v>0</v>
      </c>
      <c r="K31" s="12">
        <v>0</v>
      </c>
      <c r="L31" s="15">
        <v>71</v>
      </c>
      <c r="M31" s="10">
        <v>21</v>
      </c>
      <c r="N31" s="10">
        <v>0</v>
      </c>
      <c r="O31" s="10">
        <v>0</v>
      </c>
      <c r="P31" s="16">
        <v>0</v>
      </c>
      <c r="Q31" s="15">
        <v>138</v>
      </c>
      <c r="R31" s="10">
        <v>61</v>
      </c>
      <c r="S31" s="10">
        <v>9</v>
      </c>
      <c r="T31" s="10">
        <v>5</v>
      </c>
      <c r="U31" s="16">
        <v>0</v>
      </c>
    </row>
    <row r="32" spans="1:28" x14ac:dyDescent="0.25">
      <c r="A32" s="20">
        <v>3</v>
      </c>
      <c r="B32" s="15">
        <v>4</v>
      </c>
      <c r="C32" s="10">
        <v>0</v>
      </c>
      <c r="D32" s="10">
        <v>0</v>
      </c>
      <c r="E32" s="10">
        <v>0</v>
      </c>
      <c r="F32" s="16">
        <v>0</v>
      </c>
      <c r="G32" s="13">
        <v>71</v>
      </c>
      <c r="H32" s="10">
        <v>9</v>
      </c>
      <c r="I32" s="10">
        <v>0</v>
      </c>
      <c r="J32" s="10">
        <v>0</v>
      </c>
      <c r="K32" s="12">
        <v>0</v>
      </c>
      <c r="L32" s="15">
        <v>0</v>
      </c>
      <c r="M32" s="10">
        <v>0</v>
      </c>
      <c r="N32" s="10">
        <v>0</v>
      </c>
      <c r="O32" s="10">
        <v>0</v>
      </c>
      <c r="P32" s="16">
        <v>0</v>
      </c>
      <c r="Q32" s="15">
        <v>29</v>
      </c>
      <c r="R32" s="10">
        <v>10</v>
      </c>
      <c r="S32" s="10">
        <v>0</v>
      </c>
      <c r="T32" s="10">
        <v>0</v>
      </c>
      <c r="U32" s="16">
        <v>0</v>
      </c>
    </row>
    <row r="33" spans="1:21" x14ac:dyDescent="0.25">
      <c r="A33" s="20">
        <v>4</v>
      </c>
      <c r="B33" s="15">
        <v>21</v>
      </c>
      <c r="C33" s="10">
        <v>6</v>
      </c>
      <c r="D33" s="10">
        <v>1</v>
      </c>
      <c r="E33" s="10">
        <v>0</v>
      </c>
      <c r="F33" s="16">
        <v>0</v>
      </c>
      <c r="G33" s="13">
        <v>192</v>
      </c>
      <c r="H33" s="10">
        <v>24</v>
      </c>
      <c r="I33" s="10">
        <v>11</v>
      </c>
      <c r="J33" s="10">
        <v>5</v>
      </c>
      <c r="K33" s="12">
        <v>0</v>
      </c>
      <c r="L33" s="15">
        <v>31</v>
      </c>
      <c r="M33" s="10">
        <v>11</v>
      </c>
      <c r="N33" s="10">
        <v>0</v>
      </c>
      <c r="O33" s="10">
        <v>5</v>
      </c>
      <c r="P33" s="16">
        <v>0</v>
      </c>
      <c r="Q33" s="15">
        <v>1</v>
      </c>
      <c r="R33" s="10">
        <v>2</v>
      </c>
      <c r="S33" s="10">
        <v>0</v>
      </c>
      <c r="T33" s="10">
        <v>0</v>
      </c>
      <c r="U33" s="16">
        <v>0</v>
      </c>
    </row>
    <row r="34" spans="1:21" x14ac:dyDescent="0.25">
      <c r="A34" s="17"/>
      <c r="B34" s="35" t="s">
        <v>14</v>
      </c>
      <c r="C34" s="36"/>
      <c r="D34" s="36"/>
      <c r="E34" s="36"/>
      <c r="F34" s="37"/>
      <c r="G34" s="35" t="s">
        <v>7</v>
      </c>
      <c r="H34" s="36"/>
      <c r="I34" s="36"/>
      <c r="J34" s="36"/>
      <c r="K34" s="36"/>
      <c r="L34" s="36"/>
      <c r="M34" s="37"/>
      <c r="N34" s="35" t="s">
        <v>8</v>
      </c>
      <c r="O34" s="36"/>
      <c r="P34" s="36"/>
      <c r="Q34" s="36"/>
      <c r="R34" s="36"/>
      <c r="S34" s="36"/>
      <c r="T34" s="36"/>
      <c r="U34" s="37"/>
    </row>
    <row r="35" spans="1:21" x14ac:dyDescent="0.25">
      <c r="A35" s="17"/>
      <c r="B35" s="41">
        <v>1</v>
      </c>
      <c r="C35" s="42"/>
      <c r="D35" s="42"/>
      <c r="E35" s="43"/>
      <c r="F35" s="44"/>
      <c r="G35" s="41">
        <v>2</v>
      </c>
      <c r="H35" s="42"/>
      <c r="I35" s="42"/>
      <c r="J35" s="43"/>
      <c r="K35" s="44"/>
      <c r="L35" s="41">
        <v>3</v>
      </c>
      <c r="M35" s="42"/>
      <c r="N35" s="42"/>
      <c r="O35" s="43"/>
      <c r="P35" s="44"/>
      <c r="Q35" s="41">
        <v>4</v>
      </c>
      <c r="R35" s="42"/>
      <c r="S35" s="42"/>
      <c r="T35" s="43"/>
      <c r="U35" s="44"/>
    </row>
    <row r="36" spans="1:21" x14ac:dyDescent="0.25">
      <c r="A36" s="20">
        <v>1</v>
      </c>
      <c r="B36" s="15">
        <v>0</v>
      </c>
      <c r="C36" s="10">
        <v>0</v>
      </c>
      <c r="D36" s="10">
        <v>0</v>
      </c>
      <c r="E36" s="10">
        <v>0</v>
      </c>
      <c r="F36" s="16">
        <v>0</v>
      </c>
      <c r="G36" s="13">
        <v>0</v>
      </c>
      <c r="H36" s="10">
        <v>0</v>
      </c>
      <c r="I36" s="10">
        <v>0</v>
      </c>
      <c r="J36" s="10">
        <v>0</v>
      </c>
      <c r="K36" s="12">
        <v>0</v>
      </c>
      <c r="L36" s="15">
        <v>0</v>
      </c>
      <c r="M36" s="10">
        <v>0</v>
      </c>
      <c r="N36" s="10">
        <v>0</v>
      </c>
      <c r="O36" s="10">
        <v>0</v>
      </c>
      <c r="P36" s="16">
        <v>0</v>
      </c>
      <c r="Q36" s="15">
        <v>0</v>
      </c>
      <c r="R36" s="10">
        <v>0</v>
      </c>
      <c r="S36" s="10">
        <v>0</v>
      </c>
      <c r="T36" s="10">
        <v>0</v>
      </c>
      <c r="U36" s="16">
        <v>0</v>
      </c>
    </row>
    <row r="37" spans="1:21" x14ac:dyDescent="0.25">
      <c r="A37" s="20">
        <v>2</v>
      </c>
      <c r="B37" s="15">
        <v>0</v>
      </c>
      <c r="C37" s="10">
        <v>0</v>
      </c>
      <c r="D37" s="10">
        <v>0</v>
      </c>
      <c r="E37" s="10">
        <v>0</v>
      </c>
      <c r="F37" s="16">
        <v>0</v>
      </c>
      <c r="G37" s="13">
        <v>0</v>
      </c>
      <c r="H37" s="10">
        <v>0</v>
      </c>
      <c r="I37" s="10">
        <v>0</v>
      </c>
      <c r="J37" s="10">
        <v>0</v>
      </c>
      <c r="K37" s="12">
        <v>0</v>
      </c>
      <c r="L37" s="15">
        <v>0</v>
      </c>
      <c r="M37" s="10">
        <v>0</v>
      </c>
      <c r="N37" s="10">
        <v>0</v>
      </c>
      <c r="O37" s="10">
        <v>0</v>
      </c>
      <c r="P37" s="16">
        <v>0</v>
      </c>
      <c r="Q37" s="15">
        <v>0</v>
      </c>
      <c r="R37" s="10">
        <v>0</v>
      </c>
      <c r="S37" s="10">
        <v>0</v>
      </c>
      <c r="T37" s="10">
        <v>0</v>
      </c>
      <c r="U37" s="16">
        <v>0</v>
      </c>
    </row>
    <row r="38" spans="1:21" x14ac:dyDescent="0.25">
      <c r="A38" s="20">
        <v>3</v>
      </c>
      <c r="B38" s="15">
        <v>0</v>
      </c>
      <c r="C38" s="10">
        <v>0</v>
      </c>
      <c r="D38" s="10">
        <v>0</v>
      </c>
      <c r="E38" s="10">
        <v>0</v>
      </c>
      <c r="F38" s="16">
        <v>0</v>
      </c>
      <c r="G38" s="13">
        <v>0</v>
      </c>
      <c r="H38" s="10">
        <v>0</v>
      </c>
      <c r="I38" s="10">
        <v>0</v>
      </c>
      <c r="J38" s="10">
        <v>0</v>
      </c>
      <c r="K38" s="12">
        <v>0</v>
      </c>
      <c r="L38" s="15">
        <v>0</v>
      </c>
      <c r="M38" s="10">
        <v>0</v>
      </c>
      <c r="N38" s="10">
        <v>0</v>
      </c>
      <c r="O38" s="10">
        <v>0</v>
      </c>
      <c r="P38" s="16">
        <v>0</v>
      </c>
      <c r="Q38" s="15">
        <v>0</v>
      </c>
      <c r="R38" s="10">
        <v>0</v>
      </c>
      <c r="S38" s="10">
        <v>0</v>
      </c>
      <c r="T38" s="10">
        <v>0</v>
      </c>
      <c r="U38" s="16">
        <v>0</v>
      </c>
    </row>
    <row r="39" spans="1:21" x14ac:dyDescent="0.25">
      <c r="A39" s="20">
        <v>4</v>
      </c>
      <c r="B39" s="15">
        <v>0</v>
      </c>
      <c r="C39" s="10">
        <v>0</v>
      </c>
      <c r="D39" s="10">
        <v>0</v>
      </c>
      <c r="E39" s="10">
        <v>0</v>
      </c>
      <c r="F39" s="16">
        <v>0</v>
      </c>
      <c r="G39" s="13">
        <v>0</v>
      </c>
      <c r="H39" s="10">
        <v>0</v>
      </c>
      <c r="I39" s="10">
        <v>0</v>
      </c>
      <c r="J39" s="10">
        <v>0</v>
      </c>
      <c r="K39" s="12">
        <v>0</v>
      </c>
      <c r="L39" s="15">
        <v>0</v>
      </c>
      <c r="M39" s="10">
        <v>0</v>
      </c>
      <c r="N39" s="10">
        <v>0</v>
      </c>
      <c r="O39" s="10">
        <v>0</v>
      </c>
      <c r="P39" s="16">
        <v>0</v>
      </c>
      <c r="Q39" s="15">
        <v>0</v>
      </c>
      <c r="R39" s="10">
        <v>0</v>
      </c>
      <c r="S39" s="10">
        <v>0</v>
      </c>
      <c r="T39" s="10">
        <v>0</v>
      </c>
      <c r="U39" s="16">
        <v>0</v>
      </c>
    </row>
    <row r="40" spans="1:21" x14ac:dyDescent="0.25">
      <c r="A40" s="17"/>
      <c r="B40" s="35" t="s">
        <v>15</v>
      </c>
      <c r="C40" s="36"/>
      <c r="D40" s="36"/>
      <c r="E40" s="36"/>
      <c r="F40" s="37"/>
      <c r="G40" s="35" t="s">
        <v>7</v>
      </c>
      <c r="H40" s="36"/>
      <c r="I40" s="36"/>
      <c r="J40" s="36"/>
      <c r="K40" s="36"/>
      <c r="L40" s="36"/>
      <c r="M40" s="37"/>
      <c r="N40" s="35" t="s">
        <v>8</v>
      </c>
      <c r="O40" s="36"/>
      <c r="P40" s="36"/>
      <c r="Q40" s="36"/>
      <c r="R40" s="36"/>
      <c r="S40" s="36"/>
      <c r="T40" s="36"/>
      <c r="U40" s="37"/>
    </row>
    <row r="41" spans="1:21" x14ac:dyDescent="0.25">
      <c r="A41" s="17"/>
      <c r="B41" s="41">
        <v>1</v>
      </c>
      <c r="C41" s="42"/>
      <c r="D41" s="42"/>
      <c r="E41" s="43"/>
      <c r="F41" s="44"/>
      <c r="G41" s="41">
        <v>2</v>
      </c>
      <c r="H41" s="42"/>
      <c r="I41" s="42"/>
      <c r="J41" s="43"/>
      <c r="K41" s="44"/>
      <c r="L41" s="41">
        <v>3</v>
      </c>
      <c r="M41" s="42"/>
      <c r="N41" s="42"/>
      <c r="O41" s="43"/>
      <c r="P41" s="44"/>
      <c r="Q41" s="41">
        <v>4</v>
      </c>
      <c r="R41" s="42"/>
      <c r="S41" s="42"/>
      <c r="T41" s="43"/>
      <c r="U41" s="44"/>
    </row>
    <row r="42" spans="1:21" x14ac:dyDescent="0.25">
      <c r="A42" s="20">
        <v>1</v>
      </c>
      <c r="B42" s="15">
        <v>0</v>
      </c>
      <c r="C42" s="10">
        <v>0</v>
      </c>
      <c r="D42" s="10">
        <v>0</v>
      </c>
      <c r="E42" s="10">
        <v>0</v>
      </c>
      <c r="F42" s="16">
        <v>0</v>
      </c>
      <c r="G42" s="13">
        <v>0</v>
      </c>
      <c r="H42" s="10">
        <v>0</v>
      </c>
      <c r="I42" s="10">
        <v>0</v>
      </c>
      <c r="J42" s="10">
        <v>0</v>
      </c>
      <c r="K42" s="12">
        <v>0</v>
      </c>
      <c r="L42" s="15">
        <v>0</v>
      </c>
      <c r="M42" s="10">
        <v>0</v>
      </c>
      <c r="N42" s="10">
        <v>0</v>
      </c>
      <c r="O42" s="10">
        <v>0</v>
      </c>
      <c r="P42" s="16">
        <v>0</v>
      </c>
      <c r="Q42" s="15">
        <v>0</v>
      </c>
      <c r="R42" s="10">
        <v>0</v>
      </c>
      <c r="S42" s="10">
        <v>0</v>
      </c>
      <c r="T42" s="10">
        <v>0</v>
      </c>
      <c r="U42" s="16">
        <v>0</v>
      </c>
    </row>
    <row r="43" spans="1:21" x14ac:dyDescent="0.25">
      <c r="A43" s="20">
        <v>2</v>
      </c>
      <c r="B43" s="15">
        <v>0</v>
      </c>
      <c r="C43" s="10">
        <v>0</v>
      </c>
      <c r="D43" s="10">
        <v>0</v>
      </c>
      <c r="E43" s="10">
        <v>0</v>
      </c>
      <c r="F43" s="16">
        <v>0</v>
      </c>
      <c r="G43" s="13">
        <v>0</v>
      </c>
      <c r="H43" s="10">
        <v>0</v>
      </c>
      <c r="I43" s="10">
        <v>0</v>
      </c>
      <c r="J43" s="10">
        <v>0</v>
      </c>
      <c r="K43" s="12">
        <v>0</v>
      </c>
      <c r="L43" s="15">
        <v>0</v>
      </c>
      <c r="M43" s="10">
        <v>0</v>
      </c>
      <c r="N43" s="10">
        <v>0</v>
      </c>
      <c r="O43" s="10">
        <v>0</v>
      </c>
      <c r="P43" s="16">
        <v>0</v>
      </c>
      <c r="Q43" s="15">
        <v>0</v>
      </c>
      <c r="R43" s="10">
        <v>0</v>
      </c>
      <c r="S43" s="10">
        <v>0</v>
      </c>
      <c r="T43" s="10">
        <v>0</v>
      </c>
      <c r="U43" s="16">
        <v>0</v>
      </c>
    </row>
    <row r="44" spans="1:21" x14ac:dyDescent="0.25">
      <c r="A44" s="20">
        <v>3</v>
      </c>
      <c r="B44" s="15">
        <v>0</v>
      </c>
      <c r="C44" s="10">
        <v>0</v>
      </c>
      <c r="D44" s="10">
        <v>0</v>
      </c>
      <c r="E44" s="10">
        <v>0</v>
      </c>
      <c r="F44" s="16">
        <v>0</v>
      </c>
      <c r="G44" s="13">
        <v>0</v>
      </c>
      <c r="H44" s="10">
        <v>0</v>
      </c>
      <c r="I44" s="10">
        <v>0</v>
      </c>
      <c r="J44" s="10">
        <v>0</v>
      </c>
      <c r="K44" s="12">
        <v>0</v>
      </c>
      <c r="L44" s="15">
        <v>0</v>
      </c>
      <c r="M44" s="10">
        <v>0</v>
      </c>
      <c r="N44" s="10">
        <v>0</v>
      </c>
      <c r="O44" s="10">
        <v>0</v>
      </c>
      <c r="P44" s="16">
        <v>0</v>
      </c>
      <c r="Q44" s="15">
        <v>0</v>
      </c>
      <c r="R44" s="10">
        <v>0</v>
      </c>
      <c r="S44" s="10">
        <v>0</v>
      </c>
      <c r="T44" s="10">
        <v>0</v>
      </c>
      <c r="U44" s="16">
        <v>0</v>
      </c>
    </row>
    <row r="45" spans="1:21" x14ac:dyDescent="0.25">
      <c r="A45" s="20">
        <v>4</v>
      </c>
      <c r="B45" s="15">
        <v>0</v>
      </c>
      <c r="C45" s="10">
        <v>0</v>
      </c>
      <c r="D45" s="10">
        <v>0</v>
      </c>
      <c r="E45" s="10">
        <v>0</v>
      </c>
      <c r="F45" s="16">
        <v>0</v>
      </c>
      <c r="G45" s="13">
        <v>0</v>
      </c>
      <c r="H45" s="10">
        <v>0</v>
      </c>
      <c r="I45" s="10">
        <v>0</v>
      </c>
      <c r="J45" s="10">
        <v>0</v>
      </c>
      <c r="K45" s="12">
        <v>0</v>
      </c>
      <c r="L45" s="15">
        <v>0</v>
      </c>
      <c r="M45" s="10">
        <v>0</v>
      </c>
      <c r="N45" s="10">
        <v>0</v>
      </c>
      <c r="O45" s="10">
        <v>0</v>
      </c>
      <c r="P45" s="16">
        <v>0</v>
      </c>
      <c r="Q45" s="15">
        <v>0</v>
      </c>
      <c r="R45" s="10">
        <v>0</v>
      </c>
      <c r="S45" s="10">
        <v>0</v>
      </c>
      <c r="T45" s="10">
        <v>0</v>
      </c>
      <c r="U45" s="16">
        <v>0</v>
      </c>
    </row>
    <row r="46" spans="1:21" x14ac:dyDescent="0.25">
      <c r="A46" s="17"/>
      <c r="B46" s="35" t="s">
        <v>16</v>
      </c>
      <c r="C46" s="36"/>
      <c r="D46" s="36"/>
      <c r="E46" s="36"/>
      <c r="F46" s="37"/>
      <c r="G46" s="35" t="s">
        <v>7</v>
      </c>
      <c r="H46" s="36"/>
      <c r="I46" s="36"/>
      <c r="J46" s="36"/>
      <c r="K46" s="36"/>
      <c r="L46" s="36"/>
      <c r="M46" s="37"/>
      <c r="N46" s="35" t="s">
        <v>8</v>
      </c>
      <c r="O46" s="36"/>
      <c r="P46" s="36"/>
      <c r="Q46" s="36"/>
      <c r="R46" s="36"/>
      <c r="S46" s="36"/>
      <c r="T46" s="36"/>
      <c r="U46" s="37"/>
    </row>
    <row r="47" spans="1:21" x14ac:dyDescent="0.25">
      <c r="A47" s="17"/>
      <c r="B47" s="41">
        <v>1</v>
      </c>
      <c r="C47" s="42"/>
      <c r="D47" s="42"/>
      <c r="E47" s="43"/>
      <c r="F47" s="44"/>
      <c r="G47" s="41">
        <v>2</v>
      </c>
      <c r="H47" s="42"/>
      <c r="I47" s="42"/>
      <c r="J47" s="43"/>
      <c r="K47" s="44"/>
      <c r="L47" s="41">
        <v>3</v>
      </c>
      <c r="M47" s="42"/>
      <c r="N47" s="42"/>
      <c r="O47" s="43"/>
      <c r="P47" s="44"/>
      <c r="Q47" s="41">
        <v>4</v>
      </c>
      <c r="R47" s="42"/>
      <c r="S47" s="42"/>
      <c r="T47" s="43"/>
      <c r="U47" s="44"/>
    </row>
    <row r="48" spans="1:21" x14ac:dyDescent="0.25">
      <c r="A48" s="20">
        <v>1</v>
      </c>
      <c r="B48" s="15">
        <v>0</v>
      </c>
      <c r="C48" s="10">
        <v>0</v>
      </c>
      <c r="D48" s="10">
        <v>0</v>
      </c>
      <c r="E48" s="10">
        <v>0</v>
      </c>
      <c r="F48" s="16">
        <v>0</v>
      </c>
      <c r="G48" s="13">
        <v>0</v>
      </c>
      <c r="H48" s="10">
        <v>0</v>
      </c>
      <c r="I48" s="10">
        <v>0</v>
      </c>
      <c r="J48" s="10">
        <v>0</v>
      </c>
      <c r="K48" s="12">
        <v>0</v>
      </c>
      <c r="L48" s="15">
        <v>0</v>
      </c>
      <c r="M48" s="10">
        <v>0</v>
      </c>
      <c r="N48" s="10">
        <v>0</v>
      </c>
      <c r="O48" s="10">
        <v>0</v>
      </c>
      <c r="P48" s="16">
        <v>0</v>
      </c>
      <c r="Q48" s="15">
        <v>0</v>
      </c>
      <c r="R48" s="10">
        <v>0</v>
      </c>
      <c r="S48" s="10">
        <v>0</v>
      </c>
      <c r="T48" s="10">
        <v>0</v>
      </c>
      <c r="U48" s="16">
        <v>0</v>
      </c>
    </row>
    <row r="49" spans="1:21" x14ac:dyDescent="0.25">
      <c r="A49" s="20">
        <v>2</v>
      </c>
      <c r="B49" s="15">
        <v>0</v>
      </c>
      <c r="C49" s="10">
        <v>0</v>
      </c>
      <c r="D49" s="10">
        <v>0</v>
      </c>
      <c r="E49" s="10">
        <v>0</v>
      </c>
      <c r="F49" s="16">
        <v>0</v>
      </c>
      <c r="G49" s="13">
        <v>0</v>
      </c>
      <c r="H49" s="10">
        <v>0</v>
      </c>
      <c r="I49" s="10">
        <v>0</v>
      </c>
      <c r="J49" s="10">
        <v>0</v>
      </c>
      <c r="K49" s="12">
        <v>0</v>
      </c>
      <c r="L49" s="15">
        <v>0</v>
      </c>
      <c r="M49" s="10">
        <v>0</v>
      </c>
      <c r="N49" s="10">
        <v>0</v>
      </c>
      <c r="O49" s="10">
        <v>0</v>
      </c>
      <c r="P49" s="16">
        <v>0</v>
      </c>
      <c r="Q49" s="15">
        <v>0</v>
      </c>
      <c r="R49" s="10">
        <v>0</v>
      </c>
      <c r="S49" s="10">
        <v>0</v>
      </c>
      <c r="T49" s="10">
        <v>0</v>
      </c>
      <c r="U49" s="16">
        <v>0</v>
      </c>
    </row>
    <row r="50" spans="1:21" x14ac:dyDescent="0.25">
      <c r="A50" s="20">
        <v>3</v>
      </c>
      <c r="B50" s="15">
        <v>0</v>
      </c>
      <c r="C50" s="10">
        <v>0</v>
      </c>
      <c r="D50" s="10">
        <v>0</v>
      </c>
      <c r="E50" s="10">
        <v>0</v>
      </c>
      <c r="F50" s="16">
        <v>0</v>
      </c>
      <c r="G50" s="13">
        <v>0</v>
      </c>
      <c r="H50" s="10">
        <v>0</v>
      </c>
      <c r="I50" s="10">
        <v>0</v>
      </c>
      <c r="J50" s="10">
        <v>0</v>
      </c>
      <c r="K50" s="12">
        <v>0</v>
      </c>
      <c r="L50" s="15">
        <v>0</v>
      </c>
      <c r="M50" s="10">
        <v>0</v>
      </c>
      <c r="N50" s="10">
        <v>0</v>
      </c>
      <c r="O50" s="10">
        <v>0</v>
      </c>
      <c r="P50" s="16">
        <v>0</v>
      </c>
      <c r="Q50" s="15">
        <v>0</v>
      </c>
      <c r="R50" s="10">
        <v>0</v>
      </c>
      <c r="S50" s="10">
        <v>0</v>
      </c>
      <c r="T50" s="10">
        <v>0</v>
      </c>
      <c r="U50" s="16">
        <v>0</v>
      </c>
    </row>
    <row r="51" spans="1:21" x14ac:dyDescent="0.25">
      <c r="A51" s="20">
        <v>4</v>
      </c>
      <c r="B51" s="15">
        <v>0</v>
      </c>
      <c r="C51" s="10">
        <v>0</v>
      </c>
      <c r="D51" s="10">
        <v>0</v>
      </c>
      <c r="E51" s="10">
        <v>0</v>
      </c>
      <c r="F51" s="16">
        <v>0</v>
      </c>
      <c r="G51" s="13">
        <v>0</v>
      </c>
      <c r="H51" s="10">
        <v>0</v>
      </c>
      <c r="I51" s="10">
        <v>0</v>
      </c>
      <c r="J51" s="10">
        <v>0</v>
      </c>
      <c r="K51" s="12">
        <v>0</v>
      </c>
      <c r="L51" s="15">
        <v>0</v>
      </c>
      <c r="M51" s="10">
        <v>0</v>
      </c>
      <c r="N51" s="10">
        <v>0</v>
      </c>
      <c r="O51" s="10">
        <v>0</v>
      </c>
      <c r="P51" s="16">
        <v>0</v>
      </c>
      <c r="Q51" s="15">
        <v>0</v>
      </c>
      <c r="R51" s="10">
        <v>0</v>
      </c>
      <c r="S51" s="10">
        <v>0</v>
      </c>
      <c r="T51" s="10">
        <v>0</v>
      </c>
      <c r="U51" s="16">
        <v>0</v>
      </c>
    </row>
    <row r="52" spans="1:21" x14ac:dyDescent="0.25">
      <c r="A52" s="17"/>
      <c r="B52" s="35" t="s">
        <v>17</v>
      </c>
      <c r="C52" s="36"/>
      <c r="D52" s="36"/>
      <c r="E52" s="36"/>
      <c r="F52" s="37"/>
      <c r="G52" s="35" t="s">
        <v>7</v>
      </c>
      <c r="H52" s="36"/>
      <c r="I52" s="36"/>
      <c r="J52" s="36"/>
      <c r="K52" s="36"/>
      <c r="L52" s="36"/>
      <c r="M52" s="37"/>
      <c r="N52" s="35" t="s">
        <v>8</v>
      </c>
      <c r="O52" s="36"/>
      <c r="P52" s="36"/>
      <c r="Q52" s="36"/>
      <c r="R52" s="36"/>
      <c r="S52" s="36"/>
      <c r="T52" s="36"/>
      <c r="U52" s="37"/>
    </row>
    <row r="53" spans="1:21" x14ac:dyDescent="0.25">
      <c r="A53" s="17"/>
      <c r="B53" s="41">
        <v>1</v>
      </c>
      <c r="C53" s="42"/>
      <c r="D53" s="42"/>
      <c r="E53" s="43"/>
      <c r="F53" s="44"/>
      <c r="G53" s="41">
        <v>2</v>
      </c>
      <c r="H53" s="42"/>
      <c r="I53" s="42"/>
      <c r="J53" s="43"/>
      <c r="K53" s="44"/>
      <c r="L53" s="41">
        <v>3</v>
      </c>
      <c r="M53" s="42"/>
      <c r="N53" s="42"/>
      <c r="O53" s="43"/>
      <c r="P53" s="44"/>
      <c r="Q53" s="41">
        <v>4</v>
      </c>
      <c r="R53" s="42"/>
      <c r="S53" s="42"/>
      <c r="T53" s="43"/>
      <c r="U53" s="44"/>
    </row>
    <row r="54" spans="1:21" x14ac:dyDescent="0.25">
      <c r="A54" s="20">
        <v>1</v>
      </c>
      <c r="B54" s="15">
        <v>0</v>
      </c>
      <c r="C54" s="10">
        <v>0</v>
      </c>
      <c r="D54" s="10">
        <v>0</v>
      </c>
      <c r="E54" s="10">
        <v>0</v>
      </c>
      <c r="F54" s="16">
        <v>0</v>
      </c>
      <c r="G54" s="13">
        <v>0</v>
      </c>
      <c r="H54" s="10">
        <v>0</v>
      </c>
      <c r="I54" s="10">
        <v>0</v>
      </c>
      <c r="J54" s="10">
        <v>0</v>
      </c>
      <c r="K54" s="12">
        <v>0</v>
      </c>
      <c r="L54" s="15">
        <v>0</v>
      </c>
      <c r="M54" s="10">
        <v>0</v>
      </c>
      <c r="N54" s="10">
        <v>0</v>
      </c>
      <c r="O54" s="10">
        <v>0</v>
      </c>
      <c r="P54" s="16">
        <v>0</v>
      </c>
      <c r="Q54" s="15">
        <v>0</v>
      </c>
      <c r="R54" s="10">
        <v>0</v>
      </c>
      <c r="S54" s="10">
        <v>0</v>
      </c>
      <c r="T54" s="10">
        <v>0</v>
      </c>
      <c r="U54" s="16">
        <v>0</v>
      </c>
    </row>
    <row r="55" spans="1:21" x14ac:dyDescent="0.25">
      <c r="A55" s="20">
        <v>2</v>
      </c>
      <c r="B55" s="15">
        <v>0</v>
      </c>
      <c r="C55" s="10">
        <v>0</v>
      </c>
      <c r="D55" s="10">
        <v>0</v>
      </c>
      <c r="E55" s="10">
        <v>0</v>
      </c>
      <c r="F55" s="16">
        <v>0</v>
      </c>
      <c r="G55" s="13">
        <v>0</v>
      </c>
      <c r="H55" s="10">
        <v>0</v>
      </c>
      <c r="I55" s="10">
        <v>0</v>
      </c>
      <c r="J55" s="10">
        <v>0</v>
      </c>
      <c r="K55" s="12">
        <v>0</v>
      </c>
      <c r="L55" s="15">
        <v>0</v>
      </c>
      <c r="M55" s="10">
        <v>0</v>
      </c>
      <c r="N55" s="10">
        <v>0</v>
      </c>
      <c r="O55" s="10">
        <v>0</v>
      </c>
      <c r="P55" s="16">
        <v>0</v>
      </c>
      <c r="Q55" s="15">
        <v>0</v>
      </c>
      <c r="R55" s="10">
        <v>0</v>
      </c>
      <c r="S55" s="10">
        <v>0</v>
      </c>
      <c r="T55" s="10">
        <v>0</v>
      </c>
      <c r="U55" s="16">
        <v>0</v>
      </c>
    </row>
    <row r="56" spans="1:21" x14ac:dyDescent="0.25">
      <c r="A56" s="20">
        <v>3</v>
      </c>
      <c r="B56" s="15">
        <v>0</v>
      </c>
      <c r="C56" s="10">
        <v>0</v>
      </c>
      <c r="D56" s="10">
        <v>0</v>
      </c>
      <c r="E56" s="10">
        <v>0</v>
      </c>
      <c r="F56" s="16">
        <v>0</v>
      </c>
      <c r="G56" s="13">
        <v>0</v>
      </c>
      <c r="H56" s="10">
        <v>0</v>
      </c>
      <c r="I56" s="10">
        <v>0</v>
      </c>
      <c r="J56" s="10">
        <v>0</v>
      </c>
      <c r="K56" s="12">
        <v>0</v>
      </c>
      <c r="L56" s="15">
        <v>0</v>
      </c>
      <c r="M56" s="10">
        <v>0</v>
      </c>
      <c r="N56" s="10">
        <v>0</v>
      </c>
      <c r="O56" s="10">
        <v>0</v>
      </c>
      <c r="P56" s="16">
        <v>0</v>
      </c>
      <c r="Q56" s="15">
        <v>0</v>
      </c>
      <c r="R56" s="10">
        <v>0</v>
      </c>
      <c r="S56" s="10">
        <v>0</v>
      </c>
      <c r="T56" s="10">
        <v>0</v>
      </c>
      <c r="U56" s="16">
        <v>0</v>
      </c>
    </row>
    <row r="57" spans="1:21" x14ac:dyDescent="0.25">
      <c r="A57" s="20">
        <v>4</v>
      </c>
      <c r="B57" s="15">
        <v>0</v>
      </c>
      <c r="C57" s="10">
        <v>0</v>
      </c>
      <c r="D57" s="10">
        <v>0</v>
      </c>
      <c r="E57" s="10">
        <v>0</v>
      </c>
      <c r="F57" s="16">
        <v>0</v>
      </c>
      <c r="G57" s="13">
        <v>0</v>
      </c>
      <c r="H57" s="10">
        <v>0</v>
      </c>
      <c r="I57" s="10">
        <v>0</v>
      </c>
      <c r="J57" s="10">
        <v>0</v>
      </c>
      <c r="K57" s="12">
        <v>0</v>
      </c>
      <c r="L57" s="15">
        <v>0</v>
      </c>
      <c r="M57" s="10">
        <v>0</v>
      </c>
      <c r="N57" s="10">
        <v>0</v>
      </c>
      <c r="O57" s="10">
        <v>0</v>
      </c>
      <c r="P57" s="16">
        <v>0</v>
      </c>
      <c r="Q57" s="15">
        <v>0</v>
      </c>
      <c r="R57" s="10">
        <v>0</v>
      </c>
      <c r="S57" s="10">
        <v>0</v>
      </c>
      <c r="T57" s="10">
        <v>0</v>
      </c>
      <c r="U57" s="16">
        <v>0</v>
      </c>
    </row>
    <row r="58" spans="1:21" x14ac:dyDescent="0.25">
      <c r="A58" s="17"/>
      <c r="B58" s="35" t="s">
        <v>18</v>
      </c>
      <c r="C58" s="36"/>
      <c r="D58" s="36"/>
      <c r="E58" s="36"/>
      <c r="F58" s="37"/>
      <c r="G58" s="35" t="s">
        <v>7</v>
      </c>
      <c r="H58" s="36"/>
      <c r="I58" s="36"/>
      <c r="J58" s="36"/>
      <c r="K58" s="36"/>
      <c r="L58" s="36"/>
      <c r="M58" s="37"/>
      <c r="N58" s="35" t="s">
        <v>8</v>
      </c>
      <c r="O58" s="36"/>
      <c r="P58" s="36"/>
      <c r="Q58" s="36"/>
      <c r="R58" s="36"/>
      <c r="S58" s="36"/>
      <c r="T58" s="36"/>
      <c r="U58" s="37"/>
    </row>
    <row r="59" spans="1:21" x14ac:dyDescent="0.25">
      <c r="A59" s="17"/>
      <c r="B59" s="41">
        <v>1</v>
      </c>
      <c r="C59" s="42"/>
      <c r="D59" s="42"/>
      <c r="E59" s="43"/>
      <c r="F59" s="44"/>
      <c r="G59" s="41">
        <v>2</v>
      </c>
      <c r="H59" s="42"/>
      <c r="I59" s="42"/>
      <c r="J59" s="43"/>
      <c r="K59" s="44"/>
      <c r="L59" s="41">
        <v>3</v>
      </c>
      <c r="M59" s="42"/>
      <c r="N59" s="42"/>
      <c r="O59" s="43"/>
      <c r="P59" s="44"/>
      <c r="Q59" s="41">
        <v>4</v>
      </c>
      <c r="R59" s="42"/>
      <c r="S59" s="42"/>
      <c r="T59" s="43"/>
      <c r="U59" s="44"/>
    </row>
    <row r="60" spans="1:21" x14ac:dyDescent="0.25">
      <c r="A60" s="20">
        <v>1</v>
      </c>
      <c r="B60" s="15">
        <v>0</v>
      </c>
      <c r="C60" s="10">
        <v>0</v>
      </c>
      <c r="D60" s="10">
        <v>0</v>
      </c>
      <c r="E60" s="10">
        <v>0</v>
      </c>
      <c r="F60" s="16">
        <v>0</v>
      </c>
      <c r="G60" s="13">
        <v>0</v>
      </c>
      <c r="H60" s="10">
        <v>0</v>
      </c>
      <c r="I60" s="10">
        <v>0</v>
      </c>
      <c r="J60" s="10">
        <v>0</v>
      </c>
      <c r="K60" s="12">
        <v>0</v>
      </c>
      <c r="L60" s="15">
        <v>0</v>
      </c>
      <c r="M60" s="10">
        <v>0</v>
      </c>
      <c r="N60" s="10">
        <v>0</v>
      </c>
      <c r="O60" s="10">
        <v>0</v>
      </c>
      <c r="P60" s="16">
        <v>0</v>
      </c>
      <c r="Q60" s="15">
        <v>0</v>
      </c>
      <c r="R60" s="10">
        <v>0</v>
      </c>
      <c r="S60" s="10">
        <v>0</v>
      </c>
      <c r="T60" s="10">
        <v>0</v>
      </c>
      <c r="U60" s="16">
        <v>0</v>
      </c>
    </row>
    <row r="61" spans="1:21" x14ac:dyDescent="0.25">
      <c r="A61" s="20">
        <v>2</v>
      </c>
      <c r="B61" s="15">
        <v>0</v>
      </c>
      <c r="C61" s="10">
        <v>0</v>
      </c>
      <c r="D61" s="10">
        <v>0</v>
      </c>
      <c r="E61" s="10">
        <v>0</v>
      </c>
      <c r="F61" s="16">
        <v>0</v>
      </c>
      <c r="G61" s="13">
        <v>0</v>
      </c>
      <c r="H61" s="10">
        <v>0</v>
      </c>
      <c r="I61" s="10">
        <v>0</v>
      </c>
      <c r="J61" s="10">
        <v>0</v>
      </c>
      <c r="K61" s="12">
        <v>0</v>
      </c>
      <c r="L61" s="15">
        <v>0</v>
      </c>
      <c r="M61" s="10">
        <v>0</v>
      </c>
      <c r="N61" s="10">
        <v>0</v>
      </c>
      <c r="O61" s="10">
        <v>0</v>
      </c>
      <c r="P61" s="16">
        <v>0</v>
      </c>
      <c r="Q61" s="15">
        <v>0</v>
      </c>
      <c r="R61" s="10">
        <v>0</v>
      </c>
      <c r="S61" s="10">
        <v>0</v>
      </c>
      <c r="T61" s="10">
        <v>0</v>
      </c>
      <c r="U61" s="16">
        <v>0</v>
      </c>
    </row>
    <row r="62" spans="1:21" x14ac:dyDescent="0.25">
      <c r="A62" s="20">
        <v>3</v>
      </c>
      <c r="B62" s="15">
        <v>0</v>
      </c>
      <c r="C62" s="10">
        <v>0</v>
      </c>
      <c r="D62" s="10">
        <v>0</v>
      </c>
      <c r="E62" s="10">
        <v>0</v>
      </c>
      <c r="F62" s="16">
        <v>0</v>
      </c>
      <c r="G62" s="13">
        <v>0</v>
      </c>
      <c r="H62" s="10">
        <v>0</v>
      </c>
      <c r="I62" s="10">
        <v>0</v>
      </c>
      <c r="J62" s="10">
        <v>0</v>
      </c>
      <c r="K62" s="12">
        <v>0</v>
      </c>
      <c r="L62" s="15">
        <v>0</v>
      </c>
      <c r="M62" s="10">
        <v>0</v>
      </c>
      <c r="N62" s="10">
        <v>0</v>
      </c>
      <c r="O62" s="10">
        <v>0</v>
      </c>
      <c r="P62" s="16">
        <v>0</v>
      </c>
      <c r="Q62" s="15">
        <v>0</v>
      </c>
      <c r="R62" s="10">
        <v>0</v>
      </c>
      <c r="S62" s="10">
        <v>0</v>
      </c>
      <c r="T62" s="10">
        <v>0</v>
      </c>
      <c r="U62" s="16">
        <v>0</v>
      </c>
    </row>
    <row r="63" spans="1:21" x14ac:dyDescent="0.25">
      <c r="A63" s="20">
        <v>4</v>
      </c>
      <c r="B63" s="15">
        <v>0</v>
      </c>
      <c r="C63" s="10">
        <v>0</v>
      </c>
      <c r="D63" s="10">
        <v>0</v>
      </c>
      <c r="E63" s="10">
        <v>0</v>
      </c>
      <c r="F63" s="16">
        <v>0</v>
      </c>
      <c r="G63" s="13">
        <v>0</v>
      </c>
      <c r="H63" s="10">
        <v>0</v>
      </c>
      <c r="I63" s="10">
        <v>0</v>
      </c>
      <c r="J63" s="10">
        <v>0</v>
      </c>
      <c r="K63" s="12">
        <v>0</v>
      </c>
      <c r="L63" s="15">
        <v>0</v>
      </c>
      <c r="M63" s="10">
        <v>0</v>
      </c>
      <c r="N63" s="10">
        <v>0</v>
      </c>
      <c r="O63" s="10">
        <v>0</v>
      </c>
      <c r="P63" s="16">
        <v>0</v>
      </c>
      <c r="Q63" s="15">
        <v>0</v>
      </c>
      <c r="R63" s="10">
        <v>0</v>
      </c>
      <c r="S63" s="10">
        <v>0</v>
      </c>
      <c r="T63" s="10">
        <v>0</v>
      </c>
      <c r="U63" s="16">
        <v>0</v>
      </c>
    </row>
    <row r="64" spans="1:21" x14ac:dyDescent="0.25">
      <c r="A64" s="17"/>
      <c r="B64" s="35" t="s">
        <v>19</v>
      </c>
      <c r="C64" s="36"/>
      <c r="D64" s="36"/>
      <c r="E64" s="36"/>
      <c r="F64" s="37"/>
      <c r="G64" s="35" t="s">
        <v>7</v>
      </c>
      <c r="H64" s="36"/>
      <c r="I64" s="36"/>
      <c r="J64" s="36"/>
      <c r="K64" s="36"/>
      <c r="L64" s="36"/>
      <c r="M64" s="37"/>
      <c r="N64" s="35" t="s">
        <v>8</v>
      </c>
      <c r="O64" s="36"/>
      <c r="P64" s="36"/>
      <c r="Q64" s="36"/>
      <c r="R64" s="36"/>
      <c r="S64" s="36"/>
      <c r="T64" s="36"/>
      <c r="U64" s="37"/>
    </row>
    <row r="65" spans="1:21" x14ac:dyDescent="0.25">
      <c r="A65" s="17"/>
      <c r="B65" s="41">
        <v>1</v>
      </c>
      <c r="C65" s="42"/>
      <c r="D65" s="42"/>
      <c r="E65" s="43"/>
      <c r="F65" s="44"/>
      <c r="G65" s="41">
        <v>2</v>
      </c>
      <c r="H65" s="42"/>
      <c r="I65" s="42"/>
      <c r="J65" s="43"/>
      <c r="K65" s="44"/>
      <c r="L65" s="41">
        <v>3</v>
      </c>
      <c r="M65" s="42"/>
      <c r="N65" s="42"/>
      <c r="O65" s="43"/>
      <c r="P65" s="44"/>
      <c r="Q65" s="41">
        <v>4</v>
      </c>
      <c r="R65" s="42"/>
      <c r="S65" s="42"/>
      <c r="T65" s="43"/>
      <c r="U65" s="44"/>
    </row>
    <row r="66" spans="1:21" x14ac:dyDescent="0.25">
      <c r="A66" s="20">
        <v>1</v>
      </c>
      <c r="B66" s="15">
        <v>0</v>
      </c>
      <c r="C66" s="10">
        <v>0</v>
      </c>
      <c r="D66" s="10">
        <v>0</v>
      </c>
      <c r="E66" s="10">
        <v>0</v>
      </c>
      <c r="F66" s="16">
        <v>0</v>
      </c>
      <c r="G66" s="13">
        <v>0</v>
      </c>
      <c r="H66" s="10">
        <v>0</v>
      </c>
      <c r="I66" s="10">
        <v>0</v>
      </c>
      <c r="J66" s="10">
        <v>0</v>
      </c>
      <c r="K66" s="12">
        <v>0</v>
      </c>
      <c r="L66" s="15">
        <v>0</v>
      </c>
      <c r="M66" s="10">
        <v>0</v>
      </c>
      <c r="N66" s="10">
        <v>0</v>
      </c>
      <c r="O66" s="10">
        <v>0</v>
      </c>
      <c r="P66" s="16">
        <v>0</v>
      </c>
      <c r="Q66" s="15">
        <v>0</v>
      </c>
      <c r="R66" s="10">
        <v>0</v>
      </c>
      <c r="S66" s="10">
        <v>0</v>
      </c>
      <c r="T66" s="10">
        <v>0</v>
      </c>
      <c r="U66" s="16">
        <v>0</v>
      </c>
    </row>
    <row r="67" spans="1:21" x14ac:dyDescent="0.25">
      <c r="A67" s="20">
        <v>2</v>
      </c>
      <c r="B67" s="15">
        <v>0</v>
      </c>
      <c r="C67" s="10">
        <v>0</v>
      </c>
      <c r="D67" s="10">
        <v>0</v>
      </c>
      <c r="E67" s="10">
        <v>0</v>
      </c>
      <c r="F67" s="16">
        <v>0</v>
      </c>
      <c r="G67" s="13">
        <v>0</v>
      </c>
      <c r="H67" s="10">
        <v>0</v>
      </c>
      <c r="I67" s="10">
        <v>0</v>
      </c>
      <c r="J67" s="10">
        <v>0</v>
      </c>
      <c r="K67" s="12">
        <v>0</v>
      </c>
      <c r="L67" s="15">
        <v>0</v>
      </c>
      <c r="M67" s="10">
        <v>0</v>
      </c>
      <c r="N67" s="10">
        <v>0</v>
      </c>
      <c r="O67" s="10">
        <v>0</v>
      </c>
      <c r="P67" s="16">
        <v>0</v>
      </c>
      <c r="Q67" s="15">
        <v>0</v>
      </c>
      <c r="R67" s="10">
        <v>0</v>
      </c>
      <c r="S67" s="10">
        <v>0</v>
      </c>
      <c r="T67" s="10">
        <v>0</v>
      </c>
      <c r="U67" s="16">
        <v>0</v>
      </c>
    </row>
    <row r="68" spans="1:21" x14ac:dyDescent="0.25">
      <c r="A68" s="20">
        <v>3</v>
      </c>
      <c r="B68" s="15">
        <v>0</v>
      </c>
      <c r="C68" s="10">
        <v>0</v>
      </c>
      <c r="D68" s="10">
        <v>0</v>
      </c>
      <c r="E68" s="10">
        <v>0</v>
      </c>
      <c r="F68" s="16">
        <v>0</v>
      </c>
      <c r="G68" s="13">
        <v>0</v>
      </c>
      <c r="H68" s="10">
        <v>0</v>
      </c>
      <c r="I68" s="10">
        <v>0</v>
      </c>
      <c r="J68" s="10">
        <v>0</v>
      </c>
      <c r="K68" s="12">
        <v>0</v>
      </c>
      <c r="L68" s="15">
        <v>0</v>
      </c>
      <c r="M68" s="10">
        <v>0</v>
      </c>
      <c r="N68" s="10">
        <v>0</v>
      </c>
      <c r="O68" s="10">
        <v>0</v>
      </c>
      <c r="P68" s="16">
        <v>0</v>
      </c>
      <c r="Q68" s="15">
        <v>0</v>
      </c>
      <c r="R68" s="10">
        <v>0</v>
      </c>
      <c r="S68" s="10">
        <v>0</v>
      </c>
      <c r="T68" s="10">
        <v>0</v>
      </c>
      <c r="U68" s="16">
        <v>0</v>
      </c>
    </row>
    <row r="69" spans="1:21" x14ac:dyDescent="0.25">
      <c r="A69" s="20">
        <v>4</v>
      </c>
      <c r="B69" s="15">
        <v>0</v>
      </c>
      <c r="C69" s="10">
        <v>0</v>
      </c>
      <c r="D69" s="10">
        <v>0</v>
      </c>
      <c r="E69" s="10">
        <v>0</v>
      </c>
      <c r="F69" s="16">
        <v>0</v>
      </c>
      <c r="G69" s="13">
        <v>0</v>
      </c>
      <c r="H69" s="10">
        <v>0</v>
      </c>
      <c r="I69" s="10">
        <v>0</v>
      </c>
      <c r="J69" s="10">
        <v>0</v>
      </c>
      <c r="K69" s="12">
        <v>0</v>
      </c>
      <c r="L69" s="15">
        <v>0</v>
      </c>
      <c r="M69" s="10">
        <v>0</v>
      </c>
      <c r="N69" s="10">
        <v>0</v>
      </c>
      <c r="O69" s="10">
        <v>0</v>
      </c>
      <c r="P69" s="16">
        <v>0</v>
      </c>
      <c r="Q69" s="15">
        <v>0</v>
      </c>
      <c r="R69" s="10">
        <v>0</v>
      </c>
      <c r="S69" s="10">
        <v>0</v>
      </c>
      <c r="T69" s="10">
        <v>0</v>
      </c>
      <c r="U69" s="16">
        <v>0</v>
      </c>
    </row>
    <row r="70" spans="1:21" x14ac:dyDescent="0.25">
      <c r="A70" s="17"/>
      <c r="B70" s="35" t="s">
        <v>20</v>
      </c>
      <c r="C70" s="36"/>
      <c r="D70" s="36"/>
      <c r="E70" s="36"/>
      <c r="F70" s="37"/>
      <c r="G70" s="35" t="s">
        <v>7</v>
      </c>
      <c r="H70" s="36"/>
      <c r="I70" s="36"/>
      <c r="J70" s="36"/>
      <c r="K70" s="36"/>
      <c r="L70" s="36"/>
      <c r="M70" s="37"/>
      <c r="N70" s="35" t="s">
        <v>8</v>
      </c>
      <c r="O70" s="36"/>
      <c r="P70" s="36"/>
      <c r="Q70" s="36"/>
      <c r="R70" s="36"/>
      <c r="S70" s="36"/>
      <c r="T70" s="36"/>
      <c r="U70" s="37"/>
    </row>
    <row r="71" spans="1:21" x14ac:dyDescent="0.25">
      <c r="A71" s="17"/>
      <c r="B71" s="41">
        <v>1</v>
      </c>
      <c r="C71" s="42"/>
      <c r="D71" s="42"/>
      <c r="E71" s="43"/>
      <c r="F71" s="44"/>
      <c r="G71" s="41">
        <v>2</v>
      </c>
      <c r="H71" s="42"/>
      <c r="I71" s="42"/>
      <c r="J71" s="43"/>
      <c r="K71" s="44"/>
      <c r="L71" s="41">
        <v>3</v>
      </c>
      <c r="M71" s="42"/>
      <c r="N71" s="42"/>
      <c r="O71" s="43"/>
      <c r="P71" s="44"/>
      <c r="Q71" s="41">
        <v>4</v>
      </c>
      <c r="R71" s="42"/>
      <c r="S71" s="42"/>
      <c r="T71" s="43"/>
      <c r="U71" s="44"/>
    </row>
    <row r="72" spans="1:21" x14ac:dyDescent="0.25">
      <c r="A72" s="20">
        <v>1</v>
      </c>
      <c r="B72" s="15">
        <v>0</v>
      </c>
      <c r="C72" s="10">
        <v>0</v>
      </c>
      <c r="D72" s="10">
        <v>0</v>
      </c>
      <c r="E72" s="10">
        <v>0</v>
      </c>
      <c r="F72" s="16">
        <v>0</v>
      </c>
      <c r="G72" s="13">
        <v>0</v>
      </c>
      <c r="H72" s="10">
        <v>0</v>
      </c>
      <c r="I72" s="10">
        <v>0</v>
      </c>
      <c r="J72" s="10">
        <v>0</v>
      </c>
      <c r="K72" s="12">
        <v>0</v>
      </c>
      <c r="L72" s="15">
        <v>0</v>
      </c>
      <c r="M72" s="10">
        <v>0</v>
      </c>
      <c r="N72" s="10">
        <v>0</v>
      </c>
      <c r="O72" s="10">
        <v>0</v>
      </c>
      <c r="P72" s="16">
        <v>0</v>
      </c>
      <c r="Q72" s="15">
        <v>0</v>
      </c>
      <c r="R72" s="10">
        <v>0</v>
      </c>
      <c r="S72" s="10">
        <v>0</v>
      </c>
      <c r="T72" s="10">
        <v>0</v>
      </c>
      <c r="U72" s="16">
        <v>0</v>
      </c>
    </row>
    <row r="73" spans="1:21" x14ac:dyDescent="0.25">
      <c r="A73" s="20">
        <v>2</v>
      </c>
      <c r="B73" s="15">
        <v>0</v>
      </c>
      <c r="C73" s="10">
        <v>0</v>
      </c>
      <c r="D73" s="10">
        <v>0</v>
      </c>
      <c r="E73" s="10">
        <v>0</v>
      </c>
      <c r="F73" s="16">
        <v>0</v>
      </c>
      <c r="G73" s="13">
        <v>0</v>
      </c>
      <c r="H73" s="10">
        <v>0</v>
      </c>
      <c r="I73" s="10">
        <v>0</v>
      </c>
      <c r="J73" s="10">
        <v>0</v>
      </c>
      <c r="K73" s="12">
        <v>0</v>
      </c>
      <c r="L73" s="15">
        <v>0</v>
      </c>
      <c r="M73" s="10">
        <v>0</v>
      </c>
      <c r="N73" s="10">
        <v>0</v>
      </c>
      <c r="O73" s="10">
        <v>0</v>
      </c>
      <c r="P73" s="16">
        <v>0</v>
      </c>
      <c r="Q73" s="15">
        <v>0</v>
      </c>
      <c r="R73" s="10">
        <v>0</v>
      </c>
      <c r="S73" s="10">
        <v>0</v>
      </c>
      <c r="T73" s="10">
        <v>0</v>
      </c>
      <c r="U73" s="16">
        <v>0</v>
      </c>
    </row>
    <row r="74" spans="1:21" x14ac:dyDescent="0.25">
      <c r="A74" s="20">
        <v>3</v>
      </c>
      <c r="B74" s="15">
        <v>0</v>
      </c>
      <c r="C74" s="10">
        <v>0</v>
      </c>
      <c r="D74" s="10">
        <v>0</v>
      </c>
      <c r="E74" s="10">
        <v>0</v>
      </c>
      <c r="F74" s="16">
        <v>0</v>
      </c>
      <c r="G74" s="13">
        <v>0</v>
      </c>
      <c r="H74" s="10">
        <v>0</v>
      </c>
      <c r="I74" s="10">
        <v>0</v>
      </c>
      <c r="J74" s="10">
        <v>0</v>
      </c>
      <c r="K74" s="12">
        <v>0</v>
      </c>
      <c r="L74" s="15">
        <v>0</v>
      </c>
      <c r="M74" s="10">
        <v>0</v>
      </c>
      <c r="N74" s="10">
        <v>0</v>
      </c>
      <c r="O74" s="10">
        <v>0</v>
      </c>
      <c r="P74" s="16">
        <v>0</v>
      </c>
      <c r="Q74" s="15">
        <v>0</v>
      </c>
      <c r="R74" s="10">
        <v>0</v>
      </c>
      <c r="S74" s="10">
        <v>0</v>
      </c>
      <c r="T74" s="10">
        <v>0</v>
      </c>
      <c r="U74" s="16">
        <v>0</v>
      </c>
    </row>
    <row r="75" spans="1:21" x14ac:dyDescent="0.25">
      <c r="A75" s="20">
        <v>4</v>
      </c>
      <c r="B75" s="15">
        <v>0</v>
      </c>
      <c r="C75" s="10">
        <v>0</v>
      </c>
      <c r="D75" s="10">
        <v>0</v>
      </c>
      <c r="E75" s="10">
        <v>0</v>
      </c>
      <c r="F75" s="16">
        <v>0</v>
      </c>
      <c r="G75" s="13">
        <v>0</v>
      </c>
      <c r="H75" s="10">
        <v>0</v>
      </c>
      <c r="I75" s="10">
        <v>0</v>
      </c>
      <c r="J75" s="10">
        <v>0</v>
      </c>
      <c r="K75" s="12">
        <v>0</v>
      </c>
      <c r="L75" s="15">
        <v>0</v>
      </c>
      <c r="M75" s="10">
        <v>0</v>
      </c>
      <c r="N75" s="10">
        <v>0</v>
      </c>
      <c r="O75" s="10">
        <v>0</v>
      </c>
      <c r="P75" s="16">
        <v>0</v>
      </c>
      <c r="Q75" s="15">
        <v>0</v>
      </c>
      <c r="R75" s="10">
        <v>0</v>
      </c>
      <c r="S75" s="10">
        <v>0</v>
      </c>
      <c r="T75" s="10">
        <v>0</v>
      </c>
      <c r="U75" s="16">
        <v>0</v>
      </c>
    </row>
    <row r="76" spans="1:21" x14ac:dyDescent="0.25">
      <c r="A76" s="17"/>
      <c r="B76" s="35" t="s">
        <v>21</v>
      </c>
      <c r="C76" s="36"/>
      <c r="D76" s="36"/>
      <c r="E76" s="36"/>
      <c r="F76" s="37"/>
      <c r="G76" s="35" t="s">
        <v>7</v>
      </c>
      <c r="H76" s="36"/>
      <c r="I76" s="36"/>
      <c r="J76" s="36"/>
      <c r="K76" s="36"/>
      <c r="L76" s="36"/>
      <c r="M76" s="37"/>
      <c r="N76" s="35" t="s">
        <v>8</v>
      </c>
      <c r="O76" s="36"/>
      <c r="P76" s="36"/>
      <c r="Q76" s="36"/>
      <c r="R76" s="36"/>
      <c r="S76" s="36"/>
      <c r="T76" s="36"/>
      <c r="U76" s="37"/>
    </row>
    <row r="77" spans="1:21" x14ac:dyDescent="0.25">
      <c r="A77" s="17"/>
      <c r="B77" s="41">
        <v>1</v>
      </c>
      <c r="C77" s="42"/>
      <c r="D77" s="42"/>
      <c r="E77" s="43"/>
      <c r="F77" s="44"/>
      <c r="G77" s="41">
        <v>2</v>
      </c>
      <c r="H77" s="42"/>
      <c r="I77" s="42"/>
      <c r="J77" s="43"/>
      <c r="K77" s="44"/>
      <c r="L77" s="41">
        <v>3</v>
      </c>
      <c r="M77" s="42"/>
      <c r="N77" s="42"/>
      <c r="O77" s="43"/>
      <c r="P77" s="44"/>
      <c r="Q77" s="41">
        <v>4</v>
      </c>
      <c r="R77" s="42"/>
      <c r="S77" s="42"/>
      <c r="T77" s="43"/>
      <c r="U77" s="44"/>
    </row>
    <row r="78" spans="1:21" x14ac:dyDescent="0.25">
      <c r="A78" s="20">
        <v>1</v>
      </c>
      <c r="B78" s="15">
        <v>0</v>
      </c>
      <c r="C78" s="10">
        <v>0</v>
      </c>
      <c r="D78" s="10">
        <v>0</v>
      </c>
      <c r="E78" s="10">
        <v>0</v>
      </c>
      <c r="F78" s="16">
        <v>0</v>
      </c>
      <c r="G78" s="13">
        <v>0</v>
      </c>
      <c r="H78" s="10">
        <v>0</v>
      </c>
      <c r="I78" s="10">
        <v>0</v>
      </c>
      <c r="J78" s="10">
        <v>0</v>
      </c>
      <c r="K78" s="12">
        <v>0</v>
      </c>
      <c r="L78" s="15">
        <v>0</v>
      </c>
      <c r="M78" s="10">
        <v>0</v>
      </c>
      <c r="N78" s="10">
        <v>0</v>
      </c>
      <c r="O78" s="10">
        <v>0</v>
      </c>
      <c r="P78" s="16">
        <v>0</v>
      </c>
      <c r="Q78" s="15">
        <v>0</v>
      </c>
      <c r="R78" s="10">
        <v>0</v>
      </c>
      <c r="S78" s="10">
        <v>0</v>
      </c>
      <c r="T78" s="10">
        <v>0</v>
      </c>
      <c r="U78" s="16">
        <v>0</v>
      </c>
    </row>
    <row r="79" spans="1:21" x14ac:dyDescent="0.25">
      <c r="A79" s="20">
        <v>2</v>
      </c>
      <c r="B79" s="15">
        <v>0</v>
      </c>
      <c r="C79" s="10">
        <v>0</v>
      </c>
      <c r="D79" s="10">
        <v>0</v>
      </c>
      <c r="E79" s="10">
        <v>0</v>
      </c>
      <c r="F79" s="16">
        <v>0</v>
      </c>
      <c r="G79" s="13">
        <v>0</v>
      </c>
      <c r="H79" s="10">
        <v>0</v>
      </c>
      <c r="I79" s="10">
        <v>0</v>
      </c>
      <c r="J79" s="10">
        <v>0</v>
      </c>
      <c r="K79" s="12">
        <v>0</v>
      </c>
      <c r="L79" s="15">
        <v>0</v>
      </c>
      <c r="M79" s="10">
        <v>0</v>
      </c>
      <c r="N79" s="10">
        <v>0</v>
      </c>
      <c r="O79" s="10">
        <v>0</v>
      </c>
      <c r="P79" s="16">
        <v>0</v>
      </c>
      <c r="Q79" s="15">
        <v>0</v>
      </c>
      <c r="R79" s="10">
        <v>0</v>
      </c>
      <c r="S79" s="10">
        <v>0</v>
      </c>
      <c r="T79" s="10">
        <v>0</v>
      </c>
      <c r="U79" s="16">
        <v>0</v>
      </c>
    </row>
    <row r="80" spans="1:21" x14ac:dyDescent="0.25">
      <c r="A80" s="20">
        <v>3</v>
      </c>
      <c r="B80" s="15">
        <v>0</v>
      </c>
      <c r="C80" s="10">
        <v>0</v>
      </c>
      <c r="D80" s="10">
        <v>0</v>
      </c>
      <c r="E80" s="10">
        <v>0</v>
      </c>
      <c r="F80" s="16">
        <v>0</v>
      </c>
      <c r="G80" s="13">
        <v>0</v>
      </c>
      <c r="H80" s="10">
        <v>0</v>
      </c>
      <c r="I80" s="10">
        <v>0</v>
      </c>
      <c r="J80" s="10">
        <v>0</v>
      </c>
      <c r="K80" s="12">
        <v>0</v>
      </c>
      <c r="L80" s="15">
        <v>0</v>
      </c>
      <c r="M80" s="10">
        <v>0</v>
      </c>
      <c r="N80" s="10">
        <v>0</v>
      </c>
      <c r="O80" s="10">
        <v>0</v>
      </c>
      <c r="P80" s="16">
        <v>0</v>
      </c>
      <c r="Q80" s="15">
        <v>0</v>
      </c>
      <c r="R80" s="10">
        <v>0</v>
      </c>
      <c r="S80" s="10">
        <v>0</v>
      </c>
      <c r="T80" s="10">
        <v>0</v>
      </c>
      <c r="U80" s="16">
        <v>0</v>
      </c>
    </row>
    <row r="81" spans="1:21" x14ac:dyDescent="0.25">
      <c r="A81" s="20">
        <v>4</v>
      </c>
      <c r="B81" s="15">
        <v>0</v>
      </c>
      <c r="C81" s="10">
        <v>0</v>
      </c>
      <c r="D81" s="10">
        <v>0</v>
      </c>
      <c r="E81" s="10">
        <v>0</v>
      </c>
      <c r="F81" s="16">
        <v>0</v>
      </c>
      <c r="G81" s="13">
        <v>0</v>
      </c>
      <c r="H81" s="10">
        <v>0</v>
      </c>
      <c r="I81" s="10">
        <v>0</v>
      </c>
      <c r="J81" s="10">
        <v>0</v>
      </c>
      <c r="K81" s="12">
        <v>0</v>
      </c>
      <c r="L81" s="15">
        <v>0</v>
      </c>
      <c r="M81" s="10">
        <v>0</v>
      </c>
      <c r="N81" s="10">
        <v>0</v>
      </c>
      <c r="O81" s="10">
        <v>0</v>
      </c>
      <c r="P81" s="16">
        <v>0</v>
      </c>
      <c r="Q81" s="15">
        <v>0</v>
      </c>
      <c r="R81" s="10">
        <v>0</v>
      </c>
      <c r="S81" s="10">
        <v>0</v>
      </c>
      <c r="T81" s="10">
        <v>0</v>
      </c>
      <c r="U81" s="16">
        <v>0</v>
      </c>
    </row>
  </sheetData>
  <mergeCells count="110">
    <mergeCell ref="B17:F17"/>
    <mergeCell ref="G17:K17"/>
    <mergeCell ref="L17:P17"/>
    <mergeCell ref="Q17:U17"/>
    <mergeCell ref="B22:F22"/>
    <mergeCell ref="A2:A3"/>
    <mergeCell ref="A1:U1"/>
    <mergeCell ref="B2:F2"/>
    <mergeCell ref="G2:K2"/>
    <mergeCell ref="L2:P2"/>
    <mergeCell ref="Q2:U2"/>
    <mergeCell ref="N10:U10"/>
    <mergeCell ref="N22:U22"/>
    <mergeCell ref="B10:F10"/>
    <mergeCell ref="G10:M10"/>
    <mergeCell ref="G22:M22"/>
    <mergeCell ref="AM2:AQ2"/>
    <mergeCell ref="AR2:AR3"/>
    <mergeCell ref="B4:F4"/>
    <mergeCell ref="G4:M4"/>
    <mergeCell ref="N4:U4"/>
    <mergeCell ref="B5:F5"/>
    <mergeCell ref="G5:K5"/>
    <mergeCell ref="L5:P5"/>
    <mergeCell ref="Q5:U5"/>
    <mergeCell ref="W2:W3"/>
    <mergeCell ref="X2:AB2"/>
    <mergeCell ref="AC2:AG2"/>
    <mergeCell ref="AH2:AL2"/>
    <mergeCell ref="AM10:AQ10"/>
    <mergeCell ref="AR10:AR11"/>
    <mergeCell ref="B11:F11"/>
    <mergeCell ref="G11:K11"/>
    <mergeCell ref="L11:P11"/>
    <mergeCell ref="Q11:U11"/>
    <mergeCell ref="B16:F16"/>
    <mergeCell ref="G16:M16"/>
    <mergeCell ref="N16:U16"/>
    <mergeCell ref="W10:W11"/>
    <mergeCell ref="X10:AB10"/>
    <mergeCell ref="AC10:AG10"/>
    <mergeCell ref="AH10:AL10"/>
    <mergeCell ref="B23:F23"/>
    <mergeCell ref="G23:K23"/>
    <mergeCell ref="L23:P23"/>
    <mergeCell ref="Q23:U23"/>
    <mergeCell ref="W23:AA23"/>
    <mergeCell ref="B28:F28"/>
    <mergeCell ref="G28:M28"/>
    <mergeCell ref="N28:U28"/>
    <mergeCell ref="B29:F29"/>
    <mergeCell ref="G29:K29"/>
    <mergeCell ref="L29:P29"/>
    <mergeCell ref="Q29:U29"/>
    <mergeCell ref="B34:F34"/>
    <mergeCell ref="G34:M34"/>
    <mergeCell ref="N34:U34"/>
    <mergeCell ref="B35:F35"/>
    <mergeCell ref="G35:K35"/>
    <mergeCell ref="L35:P35"/>
    <mergeCell ref="Q35:U35"/>
    <mergeCell ref="B40:F40"/>
    <mergeCell ref="G40:M40"/>
    <mergeCell ref="N40:U40"/>
    <mergeCell ref="B41:F41"/>
    <mergeCell ref="G41:K41"/>
    <mergeCell ref="L41:P41"/>
    <mergeCell ref="Q41:U41"/>
    <mergeCell ref="B46:F46"/>
    <mergeCell ref="G46:M46"/>
    <mergeCell ref="N46:U46"/>
    <mergeCell ref="B47:F47"/>
    <mergeCell ref="G47:K47"/>
    <mergeCell ref="L47:P47"/>
    <mergeCell ref="Q47:U47"/>
    <mergeCell ref="B52:F52"/>
    <mergeCell ref="G52:M52"/>
    <mergeCell ref="N52:U52"/>
    <mergeCell ref="B53:F53"/>
    <mergeCell ref="G53:K53"/>
    <mergeCell ref="L53:P53"/>
    <mergeCell ref="Q53:U53"/>
    <mergeCell ref="B58:F58"/>
    <mergeCell ref="G58:M58"/>
    <mergeCell ref="N58:U58"/>
    <mergeCell ref="B59:F59"/>
    <mergeCell ref="G59:K59"/>
    <mergeCell ref="L59:P59"/>
    <mergeCell ref="Q59:U59"/>
    <mergeCell ref="B64:F64"/>
    <mergeCell ref="G64:M64"/>
    <mergeCell ref="N64:U64"/>
    <mergeCell ref="B65:F65"/>
    <mergeCell ref="G65:K65"/>
    <mergeCell ref="L65:P65"/>
    <mergeCell ref="Q65:U65"/>
    <mergeCell ref="B77:F77"/>
    <mergeCell ref="G77:K77"/>
    <mergeCell ref="L77:P77"/>
    <mergeCell ref="Q77:U77"/>
    <mergeCell ref="B70:F70"/>
    <mergeCell ref="G70:M70"/>
    <mergeCell ref="N70:U70"/>
    <mergeCell ref="B71:F71"/>
    <mergeCell ref="G71:K71"/>
    <mergeCell ref="L71:P71"/>
    <mergeCell ref="Q71:U71"/>
    <mergeCell ref="B76:F76"/>
    <mergeCell ref="G76:M76"/>
    <mergeCell ref="N76:U76"/>
  </mergeCells>
  <pageMargins left="0.7" right="0.7" top="0.75" bottom="0.75" header="0.3" footer="0.3"/>
  <pageSetup paperSize="9" orientation="portrait" r:id="rId1"/>
  <ignoredErrors>
    <ignoredError sqref="AA16 AF16 AK16 AP1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SABAH</vt:lpstr>
      <vt:lpstr>ÖĞLE</vt:lpstr>
      <vt:lpstr>AKŞAM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2021-06-15T00:41:12Z</dcterms:modified>
</cp:coreProperties>
</file>