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filterPrivacy="1" defaultThemeVersion="124226"/>
  <xr:revisionPtr revIDLastSave="0" documentId="13_ncr:1_{01BE4AA9-E27B-41EE-89E3-FD8F3EE56CE6}" xr6:coauthVersionLast="47" xr6:coauthVersionMax="47" xr10:uidLastSave="{00000000-0000-0000-0000-000000000000}"/>
  <bookViews>
    <workbookView xWindow="-120" yWindow="-120" windowWidth="29040" windowHeight="15990" activeTab="2" xr2:uid="{00000000-000D-0000-FFFF-FFFF00000000}"/>
  </bookViews>
  <sheets>
    <sheet name="SABAH" sheetId="1" r:id="rId1"/>
    <sheet name="ÖĞLE" sheetId="2" r:id="rId2"/>
    <sheet name="AKŞA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3" l="1"/>
  <c r="Q3" i="2"/>
  <c r="Q3" i="1"/>
  <c r="AG6" i="3"/>
  <c r="AF6" i="3"/>
  <c r="AE6" i="3"/>
  <c r="AD6" i="3"/>
  <c r="AC6" i="3"/>
  <c r="AB6" i="3"/>
  <c r="AA6" i="3"/>
  <c r="Z6" i="3"/>
  <c r="Y6" i="3"/>
  <c r="X6" i="3"/>
  <c r="W6" i="3"/>
  <c r="W13" i="3" s="1"/>
  <c r="V6" i="3"/>
  <c r="V13" i="3" s="1"/>
  <c r="U6" i="3"/>
  <c r="U13" i="3" s="1"/>
  <c r="T6" i="3"/>
  <c r="T13" i="3" s="1"/>
  <c r="S6" i="3"/>
  <c r="S13" i="3" s="1"/>
  <c r="AG5" i="3"/>
  <c r="AG12" i="3" s="1"/>
  <c r="AF5" i="3"/>
  <c r="AF12" i="3" s="1"/>
  <c r="AE5" i="3"/>
  <c r="AE12" i="3" s="1"/>
  <c r="AD5" i="3"/>
  <c r="AD12" i="3" s="1"/>
  <c r="AC5" i="3"/>
  <c r="AC12" i="3" s="1"/>
  <c r="AB5" i="3"/>
  <c r="AB12" i="3" s="1"/>
  <c r="AA5" i="3"/>
  <c r="AA12" i="3" s="1"/>
  <c r="Z5" i="3"/>
  <c r="Y5" i="3"/>
  <c r="X5" i="3"/>
  <c r="W5" i="3"/>
  <c r="V5" i="3"/>
  <c r="U5" i="3"/>
  <c r="T5" i="3"/>
  <c r="S5" i="3"/>
  <c r="AG4" i="3"/>
  <c r="AG11" i="3" s="1"/>
  <c r="AF4" i="3"/>
  <c r="AE4" i="3"/>
  <c r="AE11" i="3" s="1"/>
  <c r="AD4" i="3"/>
  <c r="AC4" i="3"/>
  <c r="AC11" i="3" s="1"/>
  <c r="AB4" i="3"/>
  <c r="AB11" i="3" s="1"/>
  <c r="AA4" i="3"/>
  <c r="AA11" i="3" s="1"/>
  <c r="Z4" i="3"/>
  <c r="Z11" i="3" s="1"/>
  <c r="Y4" i="3"/>
  <c r="Y11" i="3" s="1"/>
  <c r="X4" i="3"/>
  <c r="X11" i="3" s="1"/>
  <c r="W4" i="3"/>
  <c r="W11" i="3" s="1"/>
  <c r="V4" i="3"/>
  <c r="V11" i="3" s="1"/>
  <c r="U4" i="3"/>
  <c r="U11" i="3" s="1"/>
  <c r="T4" i="3"/>
  <c r="T11" i="3" s="1"/>
  <c r="S4" i="3"/>
  <c r="AG6" i="2"/>
  <c r="AF6" i="2"/>
  <c r="AF13" i="2" s="1"/>
  <c r="AE6" i="2"/>
  <c r="AD6" i="2"/>
  <c r="AC6" i="2"/>
  <c r="AB6" i="2"/>
  <c r="AB13" i="2" s="1"/>
  <c r="AA6" i="2"/>
  <c r="AA13" i="2" s="1"/>
  <c r="Z6" i="2"/>
  <c r="Z13" i="2" s="1"/>
  <c r="Y6" i="2"/>
  <c r="Y13" i="2" s="1"/>
  <c r="X6" i="2"/>
  <c r="X13" i="2" s="1"/>
  <c r="W6" i="2"/>
  <c r="W13" i="2" s="1"/>
  <c r="V6" i="2"/>
  <c r="V13" i="2" s="1"/>
  <c r="U6" i="2"/>
  <c r="U13" i="2" s="1"/>
  <c r="T6" i="2"/>
  <c r="T13" i="2" s="1"/>
  <c r="S6" i="2"/>
  <c r="S13" i="2" s="1"/>
  <c r="AG5" i="2"/>
  <c r="AG12" i="2" s="1"/>
  <c r="AF5" i="2"/>
  <c r="AE5" i="2"/>
  <c r="AE12" i="2" s="1"/>
  <c r="AD5" i="2"/>
  <c r="AD12" i="2" s="1"/>
  <c r="AC5" i="2"/>
  <c r="AC12" i="2" s="1"/>
  <c r="AB5" i="2"/>
  <c r="AB12" i="2" s="1"/>
  <c r="AA5" i="2"/>
  <c r="AA12" i="2" s="1"/>
  <c r="Z5" i="2"/>
  <c r="Z12" i="2" s="1"/>
  <c r="Y5" i="2"/>
  <c r="Y12" i="2" s="1"/>
  <c r="X5" i="2"/>
  <c r="X12" i="2" s="1"/>
  <c r="W5" i="2"/>
  <c r="W12" i="2" s="1"/>
  <c r="V5" i="2"/>
  <c r="U5" i="2"/>
  <c r="T5" i="2"/>
  <c r="T12" i="2" s="1"/>
  <c r="S5" i="2"/>
  <c r="S12" i="2" s="1"/>
  <c r="AG4" i="2"/>
  <c r="AF4" i="2"/>
  <c r="AF11" i="2" s="1"/>
  <c r="AE4" i="2"/>
  <c r="AE11" i="2" s="1"/>
  <c r="AD4" i="2"/>
  <c r="AD11" i="2" s="1"/>
  <c r="AC4" i="2"/>
  <c r="AC11" i="2" s="1"/>
  <c r="AB4" i="2"/>
  <c r="AB11" i="2" s="1"/>
  <c r="AA4" i="2"/>
  <c r="AA11" i="2" s="1"/>
  <c r="Z4" i="2"/>
  <c r="Z11" i="2" s="1"/>
  <c r="Y4" i="2"/>
  <c r="Y11" i="2" s="1"/>
  <c r="X4" i="2"/>
  <c r="X11" i="2" s="1"/>
  <c r="W4" i="2"/>
  <c r="W11" i="2" s="1"/>
  <c r="V4" i="2"/>
  <c r="V11" i="2" s="1"/>
  <c r="U4" i="2"/>
  <c r="U11" i="2" s="1"/>
  <c r="T4" i="2"/>
  <c r="T11" i="2" s="1"/>
  <c r="S4" i="2"/>
  <c r="S11" i="2" s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AF11" i="3" l="1"/>
  <c r="X13" i="3"/>
  <c r="Y13" i="3"/>
  <c r="Z13" i="3"/>
  <c r="AA13" i="3"/>
  <c r="AC13" i="3"/>
  <c r="AC14" i="3" s="1"/>
  <c r="T12" i="3"/>
  <c r="T14" i="3" s="1"/>
  <c r="U12" i="3"/>
  <c r="U14" i="3" s="1"/>
  <c r="V12" i="3"/>
  <c r="W12" i="3"/>
  <c r="W14" i="3" s="1"/>
  <c r="AG13" i="3"/>
  <c r="AG14" i="3" s="1"/>
  <c r="Y12" i="3"/>
  <c r="AB13" i="3"/>
  <c r="AD13" i="3"/>
  <c r="AE13" i="3"/>
  <c r="AE14" i="3" s="1"/>
  <c r="AF13" i="3"/>
  <c r="X12" i="3"/>
  <c r="Z12" i="3"/>
  <c r="Z14" i="3" s="1"/>
  <c r="AC13" i="2"/>
  <c r="AC14" i="2" s="1"/>
  <c r="U12" i="2"/>
  <c r="U14" i="2" s="1"/>
  <c r="AD13" i="2"/>
  <c r="AD14" i="2" s="1"/>
  <c r="V12" i="2"/>
  <c r="AE13" i="2"/>
  <c r="AE14" i="2" s="1"/>
  <c r="AD7" i="3"/>
  <c r="AH5" i="3"/>
  <c r="AH4" i="3"/>
  <c r="T18" i="2"/>
  <c r="T19" i="2"/>
  <c r="AH6" i="2"/>
  <c r="AG7" i="2"/>
  <c r="AH5" i="2"/>
  <c r="S19" i="3"/>
  <c r="T17" i="3"/>
  <c r="U18" i="3"/>
  <c r="AG7" i="3"/>
  <c r="AH6" i="3"/>
  <c r="S7" i="3"/>
  <c r="S11" i="3"/>
  <c r="S12" i="3"/>
  <c r="AF7" i="3"/>
  <c r="AF14" i="3" s="1"/>
  <c r="T7" i="3"/>
  <c r="U7" i="3"/>
  <c r="V7" i="3"/>
  <c r="V14" i="3" s="1"/>
  <c r="W7" i="3"/>
  <c r="X7" i="3"/>
  <c r="Y7" i="3"/>
  <c r="Z7" i="3"/>
  <c r="AA7" i="3"/>
  <c r="AA14" i="3" s="1"/>
  <c r="AB7" i="3"/>
  <c r="AC7" i="3"/>
  <c r="AD11" i="3"/>
  <c r="AD14" i="3" s="1"/>
  <c r="AE7" i="3"/>
  <c r="S19" i="2"/>
  <c r="T14" i="2"/>
  <c r="X14" i="2"/>
  <c r="T17" i="2"/>
  <c r="Z14" i="2"/>
  <c r="S17" i="2"/>
  <c r="S14" i="2"/>
  <c r="W14" i="2"/>
  <c r="AB14" i="2"/>
  <c r="Y14" i="2"/>
  <c r="AF7" i="2"/>
  <c r="AF14" i="2" s="1"/>
  <c r="AF12" i="2"/>
  <c r="AG13" i="2"/>
  <c r="S7" i="2"/>
  <c r="T7" i="2"/>
  <c r="U7" i="2"/>
  <c r="V7" i="2"/>
  <c r="V14" i="2" s="1"/>
  <c r="AG11" i="2"/>
  <c r="W7" i="2"/>
  <c r="X7" i="2"/>
  <c r="Y7" i="2"/>
  <c r="AH4" i="2"/>
  <c r="Z7" i="2"/>
  <c r="AA7" i="2"/>
  <c r="AA14" i="2" s="1"/>
  <c r="AB7" i="2"/>
  <c r="AC7" i="2"/>
  <c r="AD7" i="2"/>
  <c r="AE7" i="2"/>
  <c r="AF11" i="1"/>
  <c r="V12" i="1"/>
  <c r="V13" i="1"/>
  <c r="AA13" i="1"/>
  <c r="AF13" i="1"/>
  <c r="V11" i="1"/>
  <c r="AA12" i="1"/>
  <c r="Y14" i="3" l="1"/>
  <c r="U19" i="2"/>
  <c r="AG14" i="2"/>
  <c r="T18" i="3"/>
  <c r="AH12" i="2"/>
  <c r="S18" i="2"/>
  <c r="AH13" i="3"/>
  <c r="U19" i="3"/>
  <c r="T19" i="3"/>
  <c r="AB14" i="3"/>
  <c r="X14" i="3"/>
  <c r="U17" i="3"/>
  <c r="AH7" i="3"/>
  <c r="AH7" i="2"/>
  <c r="U18" i="2"/>
  <c r="V18" i="2" s="1"/>
  <c r="S18" i="3"/>
  <c r="V18" i="3" s="1"/>
  <c r="AH12" i="3"/>
  <c r="S17" i="3"/>
  <c r="S14" i="3"/>
  <c r="AH11" i="3"/>
  <c r="AH11" i="2"/>
  <c r="AH13" i="2"/>
  <c r="U17" i="2"/>
  <c r="V17" i="2" s="1"/>
  <c r="V19" i="2"/>
  <c r="AF7" i="1"/>
  <c r="AF14" i="1" s="1"/>
  <c r="AA7" i="1"/>
  <c r="AA14" i="1" s="1"/>
  <c r="AA11" i="1"/>
  <c r="V7" i="1"/>
  <c r="V14" i="1" s="1"/>
  <c r="AF12" i="1"/>
  <c r="V19" i="3" l="1"/>
  <c r="V17" i="3"/>
  <c r="AH14" i="3"/>
  <c r="V20" i="2"/>
  <c r="AH14" i="2"/>
  <c r="V20" i="3" l="1"/>
  <c r="AG13" i="1"/>
  <c r="AE13" i="1"/>
  <c r="AD13" i="1"/>
  <c r="AC13" i="1"/>
  <c r="U19" i="1" s="1"/>
  <c r="AB13" i="1"/>
  <c r="Z13" i="1"/>
  <c r="Y13" i="1"/>
  <c r="X13" i="1"/>
  <c r="W13" i="1"/>
  <c r="U13" i="1"/>
  <c r="T13" i="1"/>
  <c r="S13" i="1"/>
  <c r="AG12" i="1"/>
  <c r="AE12" i="1"/>
  <c r="AD12" i="1"/>
  <c r="AC12" i="1"/>
  <c r="AB12" i="1"/>
  <c r="Z12" i="1"/>
  <c r="Y12" i="1"/>
  <c r="X12" i="1"/>
  <c r="W12" i="1"/>
  <c r="U12" i="1"/>
  <c r="T12" i="1"/>
  <c r="S12" i="1"/>
  <c r="AG11" i="1"/>
  <c r="AE11" i="1"/>
  <c r="AD11" i="1"/>
  <c r="AC11" i="1"/>
  <c r="AB11" i="1"/>
  <c r="Z11" i="1"/>
  <c r="Y11" i="1"/>
  <c r="X11" i="1"/>
  <c r="W11" i="1"/>
  <c r="U11" i="1"/>
  <c r="T11" i="1"/>
  <c r="S11" i="1"/>
  <c r="U17" i="1" l="1"/>
  <c r="T18" i="1"/>
  <c r="U18" i="1"/>
  <c r="T17" i="1"/>
  <c r="S18" i="1"/>
  <c r="T19" i="1"/>
  <c r="S17" i="1"/>
  <c r="S19" i="1"/>
  <c r="AB14" i="1"/>
  <c r="T14" i="1"/>
  <c r="W7" i="1"/>
  <c r="AG7" i="1"/>
  <c r="AE14" i="1"/>
  <c r="AD14" i="1"/>
  <c r="Z14" i="1"/>
  <c r="X7" i="1"/>
  <c r="X14" i="1"/>
  <c r="U14" i="1"/>
  <c r="AG14" i="1"/>
  <c r="AC14" i="1"/>
  <c r="AH13" i="1"/>
  <c r="AH11" i="1"/>
  <c r="AH12" i="1"/>
  <c r="Y14" i="1"/>
  <c r="W14" i="1"/>
  <c r="AH5" i="1"/>
  <c r="AH6" i="1"/>
  <c r="Z7" i="1"/>
  <c r="AB7" i="1"/>
  <c r="AH4" i="1"/>
  <c r="Y7" i="1"/>
  <c r="S7" i="1"/>
  <c r="AC7" i="1"/>
  <c r="T7" i="1"/>
  <c r="AD7" i="1"/>
  <c r="U7" i="1"/>
  <c r="AE7" i="1"/>
  <c r="S14" i="1" l="1"/>
  <c r="V17" i="1"/>
  <c r="AH14" i="1"/>
  <c r="V19" i="1"/>
  <c r="V18" i="1"/>
  <c r="AH7" i="1"/>
  <c r="V2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R2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Saha sayımlarının sonucu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Kat Sayı = (90/Sahadan alınan görüntü süresi)
</t>
        </r>
      </text>
    </comment>
    <comment ref="R9" authorId="0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Sayım sonuçlarının tam 1 saatlik verisi</t>
        </r>
      </text>
    </comment>
    <comment ref="R16" authorId="0" shapeId="0" xr:uid="{00000000-0006-0000-0000-000004000000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Birimoto cinsinden sonuç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R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Saha sayımlarının sonucu</t>
        </r>
      </text>
    </comment>
    <comment ref="Q3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Kat Sayı = (90/Sahadan alınan görüntü süresi)
</t>
        </r>
      </text>
    </comment>
    <comment ref="R9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Sayım sonuçlarının tam 1 saatlik verisi</t>
        </r>
      </text>
    </comment>
    <comment ref="R16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Birimoto cinsinden sonuç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R2" authorId="0" shapeId="0" xr:uid="{00000000-0006-0000-0200-000001000000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Saha sayımlarının sonucu</t>
        </r>
      </text>
    </comment>
    <comment ref="R9" authorId="0" shapeId="0" xr:uid="{00000000-0006-0000-0200-000002000000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Sayım sonuçlarının tam 1 saatlik verisi</t>
        </r>
      </text>
    </comment>
    <comment ref="R16" authorId="0" shapeId="0" xr:uid="{00000000-0006-0000-0200-000003000000}">
      <text>
        <r>
          <rPr>
            <sz val="11"/>
            <color theme="1"/>
            <rFont val="Calibri"/>
            <family val="2"/>
            <scheme val="minor"/>
          </rPr>
  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Birimoto cinsinden sonuç</t>
        </r>
      </text>
    </comment>
  </commentList>
</comments>
</file>

<file path=xl/sharedStrings.xml><?xml version="1.0" encoding="utf-8"?>
<sst xmlns="http://schemas.openxmlformats.org/spreadsheetml/2006/main" count="207" uniqueCount="47">
  <si>
    <t xml:space="preserve">   GİDEN 
 GELEN</t>
  </si>
  <si>
    <t>TOPLAM</t>
  </si>
  <si>
    <t>Otomobil</t>
  </si>
  <si>
    <t>Otobüs</t>
  </si>
  <si>
    <t>Kamyon</t>
  </si>
  <si>
    <t>TOP</t>
  </si>
  <si>
    <t>G.TOP</t>
  </si>
  <si>
    <t>1. VİDEO</t>
  </si>
  <si>
    <t>2. VİDEO</t>
  </si>
  <si>
    <t>3. VİDEO</t>
  </si>
  <si>
    <t>4. VİDEO</t>
  </si>
  <si>
    <t>5. VİDEO</t>
  </si>
  <si>
    <t>6. VİDEO</t>
  </si>
  <si>
    <t>Tır/ Treyler</t>
  </si>
  <si>
    <t>OYTT (Minibüs + Kamyonet)</t>
  </si>
  <si>
    <t xml:space="preserve">"KA-24" KAVŞAĞI AKŞAM SAYIMLARI </t>
  </si>
  <si>
    <t xml:space="preserve">"KA-24" KAVŞAĞI ÖĞLE SAYIMLARI </t>
  </si>
  <si>
    <t xml:space="preserve">"KA-24" KAVŞAĞI SABAH SAYIMLARI </t>
  </si>
  <si>
    <t>Periyod Süresi: 23'08"</t>
  </si>
  <si>
    <t>Periyod Süresi: 20'52"</t>
  </si>
  <si>
    <t>Periyod Süresi: 22'52"</t>
  </si>
  <si>
    <t>Periyod Çekim Başlangıç Saati: 07:35</t>
  </si>
  <si>
    <t>Periyod Çekim Başlangıç Saati: 07:58</t>
  </si>
  <si>
    <t>Periyod Çekim Başlangıç Saati: 08:19</t>
  </si>
  <si>
    <t>Periyod Çekim Başlangıç Saati: 08:42</t>
  </si>
  <si>
    <t>Periyod Süresi: 04'24"</t>
  </si>
  <si>
    <t>Periyod Süresi: 23'15"</t>
  </si>
  <si>
    <t>Periyod Süresi: 23'17"</t>
  </si>
  <si>
    <t>Periyod Süresi: 12'35"</t>
  </si>
  <si>
    <t>Periyod Süresi: 04'54"</t>
  </si>
  <si>
    <t>Periyod Çekim Başlangıç Saati: 12:45</t>
  </si>
  <si>
    <t>Periyod Çekim Başlangıç Saati: 12:50</t>
  </si>
  <si>
    <t>Periyod Çekim Başlangıç Saati: 13:15</t>
  </si>
  <si>
    <t>Periyod Çekim Başlangıç Saati: 13:39</t>
  </si>
  <si>
    <t>Periyod Çekim Başlangıç Saati: 13:52</t>
  </si>
  <si>
    <t>Periyod Çekim Başlangıç Saati: 14:15</t>
  </si>
  <si>
    <t>Periyod Süresi: 06'52"</t>
  </si>
  <si>
    <t>Periyod Süresi: 23'09"</t>
  </si>
  <si>
    <t>Periyod Süresi: 06'51"</t>
  </si>
  <si>
    <t>Periyod Süresi: 20'00"</t>
  </si>
  <si>
    <t>Periyod Çekim Başlangıç Saati: 16:58</t>
  </si>
  <si>
    <t>Periyod Çekim Başlangıç Saati: 17:21</t>
  </si>
  <si>
    <t>Periyod Çekim Başlangıç Saati: 17:28</t>
  </si>
  <si>
    <t>Periyod Çekim Başlangıç Saati: 17:51</t>
  </si>
  <si>
    <t>Periyod Çekim Başlangıç Saati: 17:58</t>
  </si>
  <si>
    <t>Periyod Çekim Başlangıç Saati: 19'08"</t>
  </si>
  <si>
    <t>Periyod Süresi: 15'49"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</si>
</sst>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6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162"/>
    </font>
    <font>
      <sz val="9"/>
      <color theme="1"/>
      <name val="Calibri"/>
      <family val="2"/>
      <scheme val="minor"/>
    </font>
    <font>
      <b/>
      <sz val="8"/>
      <color rgb="FF000000"/>
      <name val="Arial"/>
      <family val="2"/>
      <charset val="162"/>
    </font>
    <font>
      <b/>
      <sz val="7"/>
      <color rgb="FF000000"/>
      <name val="Arial"/>
      <family val="2"/>
      <charset val="162"/>
    </font>
    <font>
      <sz val="9"/>
      <color theme="1"/>
      <name val="Arial"/>
      <family val="2"/>
      <charset val="162"/>
    </font>
    <font>
      <b/>
      <sz val="8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7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5" fillId="0" borderId="0"/>
  </cellStyleXfs>
  <cellXfs count="55">
    <xf numFmtId="0" fontId="0" fillId="0" borderId="0" xfId="0"/>
    <xf numFmtId="164" fontId="0" fillId="0" borderId="0" xfId="0" applyNumberFormat="1"/>
    <xf numFmtId="1" fontId="7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4" borderId="1" xfId="2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textRotation="90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0" fillId="0" borderId="0" xfId="0" applyBorder="1"/>
    <xf numFmtId="0" fontId="3" fillId="2" borderId="2" xfId="0" applyFont="1" applyFill="1" applyBorder="1" applyAlignment="1">
      <alignment horizontal="center" vertical="center"/>
    </xf>
    <xf numFmtId="0" fontId="10" fillId="3" borderId="2" xfId="1" applyBorder="1" applyAlignment="1">
      <alignment horizontal="center"/>
    </xf>
    <xf numFmtId="0" fontId="10" fillId="3" borderId="3" xfId="1" applyBorder="1" applyAlignment="1">
      <alignment horizontal="center"/>
    </xf>
    <xf numFmtId="0" fontId="10" fillId="3" borderId="4" xfId="1" applyBorder="1" applyAlignment="1">
      <alignment horizontal="center"/>
    </xf>
    <xf numFmtId="0" fontId="6" fillId="2" borderId="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/>
    </xf>
  </cellXfs>
  <cellStyles count="4">
    <cellStyle name="İyi" xfId="1" builtinId="26"/>
    <cellStyle name="Kötü" xfId="2" builtinId="27"/>
    <cellStyle name="Normal" xfId="0" builtinId="0"/>
    <cellStyle name="Normal 4 2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1</xdr:rowOff>
    </xdr:from>
    <xdr:to>
      <xdr:col>30</xdr:col>
      <xdr:colOff>53471</xdr:colOff>
      <xdr:row>40</xdr:row>
      <xdr:rowOff>11326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D1562B98-6B8D-4830-B2BA-7D9F317C1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87000" y="4852148"/>
          <a:ext cx="7920000" cy="3675649"/>
        </a:xfrm>
        <a:prstGeom prst="rect">
          <a:avLst/>
        </a:prstGeom>
      </xdr:spPr>
    </xdr:pic>
    <xdr:clientData/>
  </xdr:twoCellAnchor>
  <xdr:twoCellAnchor>
    <xdr:from>
      <xdr:col>29</xdr:col>
      <xdr:colOff>14760</xdr:colOff>
      <xdr:row>28</xdr:row>
      <xdr:rowOff>122465</xdr:rowOff>
    </xdr:from>
    <xdr:to>
      <xdr:col>30</xdr:col>
      <xdr:colOff>72111</xdr:colOff>
      <xdr:row>31</xdr:row>
      <xdr:rowOff>71847</xdr:rowOff>
    </xdr:to>
    <xdr:sp macro="" textlink="">
      <xdr:nvSpPr>
        <xdr:cNvPr id="2" name="Dikdörtgen 1">
          <a:extLst>
            <a:ext uri="{FF2B5EF4-FFF2-40B4-BE49-F238E27FC236}">
              <a16:creationId xmlns:a16="http://schemas.microsoft.com/office/drawing/2014/main" id="{B0D48515-092E-44E5-9735-A07E467A7B0A}"/>
            </a:ext>
          </a:extLst>
        </xdr:cNvPr>
        <xdr:cNvSpPr/>
      </xdr:nvSpPr>
      <xdr:spPr>
        <a:xfrm>
          <a:off x="17772081" y="6300108"/>
          <a:ext cx="669673" cy="575310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1</a:t>
          </a:r>
        </a:p>
      </xdr:txBody>
    </xdr:sp>
    <xdr:clientData/>
  </xdr:twoCellAnchor>
  <xdr:twoCellAnchor>
    <xdr:from>
      <xdr:col>19</xdr:col>
      <xdr:colOff>81643</xdr:colOff>
      <xdr:row>26</xdr:row>
      <xdr:rowOff>169572</xdr:rowOff>
    </xdr:from>
    <xdr:to>
      <xdr:col>20</xdr:col>
      <xdr:colOff>140900</xdr:colOff>
      <xdr:row>30</xdr:row>
      <xdr:rowOff>6092</xdr:rowOff>
    </xdr:to>
    <xdr:sp macro="" textlink="">
      <xdr:nvSpPr>
        <xdr:cNvPr id="3" name="Dikdörtgen 2">
          <a:extLst>
            <a:ext uri="{FF2B5EF4-FFF2-40B4-BE49-F238E27FC236}">
              <a16:creationId xmlns:a16="http://schemas.microsoft.com/office/drawing/2014/main" id="{C046D432-E7F0-4810-B8CF-E8F53E1F7E37}"/>
            </a:ext>
          </a:extLst>
        </xdr:cNvPr>
        <xdr:cNvSpPr/>
      </xdr:nvSpPr>
      <xdr:spPr>
        <a:xfrm>
          <a:off x="11715750" y="5966215"/>
          <a:ext cx="671579" cy="598520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2</a:t>
          </a:r>
        </a:p>
      </xdr:txBody>
    </xdr:sp>
    <xdr:clientData/>
  </xdr:twoCellAnchor>
  <xdr:twoCellAnchor>
    <xdr:from>
      <xdr:col>18</xdr:col>
      <xdr:colOff>585022</xdr:colOff>
      <xdr:row>34</xdr:row>
      <xdr:rowOff>83256</xdr:rowOff>
    </xdr:from>
    <xdr:to>
      <xdr:col>20</xdr:col>
      <xdr:colOff>38141</xdr:colOff>
      <xdr:row>37</xdr:row>
      <xdr:rowOff>98767</xdr:rowOff>
    </xdr:to>
    <xdr:sp macro="" textlink="">
      <xdr:nvSpPr>
        <xdr:cNvPr id="4" name="Dikdörtgen 3">
          <a:extLst>
            <a:ext uri="{FF2B5EF4-FFF2-40B4-BE49-F238E27FC236}">
              <a16:creationId xmlns:a16="http://schemas.microsoft.com/office/drawing/2014/main" id="{656C4654-49A1-495C-BBA7-0D141EC441A8}"/>
            </a:ext>
          </a:extLst>
        </xdr:cNvPr>
        <xdr:cNvSpPr/>
      </xdr:nvSpPr>
      <xdr:spPr>
        <a:xfrm>
          <a:off x="11606808" y="7458327"/>
          <a:ext cx="677762" cy="587011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3</a:t>
          </a:r>
        </a:p>
      </xdr:txBody>
    </xdr:sp>
    <xdr:clientData/>
  </xdr:twoCellAnchor>
  <xdr:twoCellAnchor editAs="oneCell">
    <xdr:from>
      <xdr:col>17</xdr:col>
      <xdr:colOff>0</xdr:colOff>
      <xdr:row>41</xdr:row>
      <xdr:rowOff>1</xdr:rowOff>
    </xdr:from>
    <xdr:to>
      <xdr:col>30</xdr:col>
      <xdr:colOff>53471</xdr:colOff>
      <xdr:row>67</xdr:row>
      <xdr:rowOff>68618</xdr:rowOff>
    </xdr:to>
    <xdr:pic>
      <xdr:nvPicPr>
        <xdr:cNvPr id="6" name="Resim 5">
          <a:extLst>
            <a:ext uri="{FF2B5EF4-FFF2-40B4-BE49-F238E27FC236}">
              <a16:creationId xmlns:a16="http://schemas.microsoft.com/office/drawing/2014/main" id="{6B8D7AC7-13E5-4986-AD3E-3F464845A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87000" y="8706972"/>
          <a:ext cx="7920000" cy="5021617"/>
        </a:xfrm>
        <a:prstGeom prst="rect">
          <a:avLst/>
        </a:prstGeom>
      </xdr:spPr>
    </xdr:pic>
    <xdr:clientData/>
  </xdr:twoCellAnchor>
  <xdr:twoCellAnchor>
    <xdr:from>
      <xdr:col>20</xdr:col>
      <xdr:colOff>178044</xdr:colOff>
      <xdr:row>51</xdr:row>
      <xdr:rowOff>108858</xdr:rowOff>
    </xdr:from>
    <xdr:to>
      <xdr:col>21</xdr:col>
      <xdr:colOff>235396</xdr:colOff>
      <xdr:row>54</xdr:row>
      <xdr:rowOff>112668</xdr:rowOff>
    </xdr:to>
    <xdr:sp macro="" textlink="">
      <xdr:nvSpPr>
        <xdr:cNvPr id="7" name="Dikdörtgen 6">
          <a:extLst>
            <a:ext uri="{FF2B5EF4-FFF2-40B4-BE49-F238E27FC236}">
              <a16:creationId xmlns:a16="http://schemas.microsoft.com/office/drawing/2014/main" id="{C38CD940-8FA3-4FBD-B3F0-71AF641C31B8}"/>
            </a:ext>
          </a:extLst>
        </xdr:cNvPr>
        <xdr:cNvSpPr/>
      </xdr:nvSpPr>
      <xdr:spPr>
        <a:xfrm>
          <a:off x="12424473" y="10722429"/>
          <a:ext cx="669673" cy="575310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1</a:t>
          </a:r>
        </a:p>
      </xdr:txBody>
    </xdr:sp>
    <xdr:clientData/>
  </xdr:twoCellAnchor>
  <xdr:twoCellAnchor>
    <xdr:from>
      <xdr:col>23</xdr:col>
      <xdr:colOff>244928</xdr:colOff>
      <xdr:row>58</xdr:row>
      <xdr:rowOff>33500</xdr:rowOff>
    </xdr:from>
    <xdr:to>
      <xdr:col>24</xdr:col>
      <xdr:colOff>304186</xdr:colOff>
      <xdr:row>61</xdr:row>
      <xdr:rowOff>60520</xdr:rowOff>
    </xdr:to>
    <xdr:sp macro="" textlink="">
      <xdr:nvSpPr>
        <xdr:cNvPr id="8" name="Dikdörtgen 7">
          <a:extLst>
            <a:ext uri="{FF2B5EF4-FFF2-40B4-BE49-F238E27FC236}">
              <a16:creationId xmlns:a16="http://schemas.microsoft.com/office/drawing/2014/main" id="{FA5B200C-CCB2-4CD7-A578-A66DC19F46BB}"/>
            </a:ext>
          </a:extLst>
        </xdr:cNvPr>
        <xdr:cNvSpPr/>
      </xdr:nvSpPr>
      <xdr:spPr>
        <a:xfrm>
          <a:off x="14328321" y="11980571"/>
          <a:ext cx="671579" cy="598520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2</a:t>
          </a:r>
        </a:p>
      </xdr:txBody>
    </xdr:sp>
    <xdr:clientData/>
  </xdr:twoCellAnchor>
  <xdr:twoCellAnchor>
    <xdr:from>
      <xdr:col>26</xdr:col>
      <xdr:colOff>67952</xdr:colOff>
      <xdr:row>48</xdr:row>
      <xdr:rowOff>124078</xdr:rowOff>
    </xdr:from>
    <xdr:to>
      <xdr:col>27</xdr:col>
      <xdr:colOff>133392</xdr:colOff>
      <xdr:row>51</xdr:row>
      <xdr:rowOff>139589</xdr:rowOff>
    </xdr:to>
    <xdr:sp macro="" textlink="">
      <xdr:nvSpPr>
        <xdr:cNvPr id="9" name="Dikdörtgen 8">
          <a:extLst>
            <a:ext uri="{FF2B5EF4-FFF2-40B4-BE49-F238E27FC236}">
              <a16:creationId xmlns:a16="http://schemas.microsoft.com/office/drawing/2014/main" id="{9300302A-521A-4AB1-BDD7-1AE8341B4EBB}"/>
            </a:ext>
          </a:extLst>
        </xdr:cNvPr>
        <xdr:cNvSpPr/>
      </xdr:nvSpPr>
      <xdr:spPr>
        <a:xfrm>
          <a:off x="15988309" y="10166149"/>
          <a:ext cx="677762" cy="587011"/>
        </a:xfrm>
        <a:prstGeom prst="rect">
          <a:avLst/>
        </a:prstGeom>
        <a:solidFill>
          <a:srgbClr val="FFFF00"/>
        </a:solidFill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3600" b="1">
              <a:solidFill>
                <a:schemeClr val="tx1"/>
              </a:solidFill>
            </a:rPr>
            <a:t>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503464</xdr:colOff>
      <xdr:row>21</xdr:row>
      <xdr:rowOff>19458</xdr:rowOff>
    </xdr:from>
    <xdr:to>
      <xdr:col>28</xdr:col>
      <xdr:colOff>163286</xdr:colOff>
      <xdr:row>61</xdr:row>
      <xdr:rowOff>30501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AF75B195-5729-4428-9930-C9A4AA066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00607" y="4863601"/>
          <a:ext cx="7007679" cy="76854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435428</xdr:colOff>
      <xdr:row>20</xdr:row>
      <xdr:rowOff>179221</xdr:rowOff>
    </xdr:from>
    <xdr:to>
      <xdr:col>27</xdr:col>
      <xdr:colOff>462642</xdr:colOff>
      <xdr:row>59</xdr:row>
      <xdr:rowOff>164480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C88F9773-5E57-4AC6-8EFA-397698878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32571" y="4832864"/>
          <a:ext cx="6762750" cy="74168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69"/>
  <sheetViews>
    <sheetView zoomScale="86" zoomScaleNormal="86" workbookViewId="0">
      <selection activeCell="Q3" sqref="Q3"/>
    </sheetView>
  </sheetViews>
  <sheetFormatPr defaultRowHeight="15" x14ac:dyDescent="0.25"/>
  <cols>
    <col min="12" max="16" width="9.140625" style="34"/>
  </cols>
  <sheetData>
    <row r="1" spans="1:34" ht="14.45" customHeight="1" x14ac:dyDescent="0.25">
      <c r="A1" s="52" t="s">
        <v>17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34" ht="14.45" customHeight="1" x14ac:dyDescent="0.25">
      <c r="A2" s="53" t="s">
        <v>0</v>
      </c>
      <c r="B2" s="42">
        <v>1</v>
      </c>
      <c r="C2" s="43"/>
      <c r="D2" s="43"/>
      <c r="E2" s="44"/>
      <c r="F2" s="45"/>
      <c r="G2" s="42">
        <v>2</v>
      </c>
      <c r="H2" s="43"/>
      <c r="I2" s="43"/>
      <c r="J2" s="44"/>
      <c r="K2" s="45"/>
      <c r="L2" s="42">
        <v>3</v>
      </c>
      <c r="M2" s="43"/>
      <c r="N2" s="43"/>
      <c r="O2" s="44"/>
      <c r="P2" s="45"/>
      <c r="R2" s="47"/>
      <c r="S2" s="48">
        <v>1</v>
      </c>
      <c r="T2" s="49"/>
      <c r="U2" s="49"/>
      <c r="V2" s="49"/>
      <c r="W2" s="50"/>
      <c r="X2" s="46">
        <v>2</v>
      </c>
      <c r="Y2" s="49"/>
      <c r="Z2" s="49"/>
      <c r="AA2" s="49"/>
      <c r="AB2" s="51"/>
      <c r="AC2" s="48">
        <v>3</v>
      </c>
      <c r="AD2" s="49"/>
      <c r="AE2" s="49"/>
      <c r="AF2" s="49"/>
      <c r="AG2" s="50"/>
      <c r="AH2" s="46" t="s">
        <v>1</v>
      </c>
    </row>
    <row r="3" spans="1:34" ht="49.5" x14ac:dyDescent="0.25">
      <c r="A3" s="54"/>
      <c r="B3" s="14" t="s">
        <v>2</v>
      </c>
      <c r="C3" s="32" t="s">
        <v>14</v>
      </c>
      <c r="D3" s="9" t="s">
        <v>3</v>
      </c>
      <c r="E3" s="9" t="s">
        <v>4</v>
      </c>
      <c r="F3" s="33" t="s">
        <v>13</v>
      </c>
      <c r="G3" s="14" t="s">
        <v>2</v>
      </c>
      <c r="H3" s="32" t="s">
        <v>14</v>
      </c>
      <c r="I3" s="9" t="s">
        <v>3</v>
      </c>
      <c r="J3" s="9" t="s">
        <v>4</v>
      </c>
      <c r="K3" s="33" t="s">
        <v>13</v>
      </c>
      <c r="L3" s="14" t="s">
        <v>2</v>
      </c>
      <c r="M3" s="32" t="s">
        <v>14</v>
      </c>
      <c r="N3" s="9" t="s">
        <v>3</v>
      </c>
      <c r="O3" s="9" t="s">
        <v>4</v>
      </c>
      <c r="P3" s="33" t="s">
        <v>13</v>
      </c>
      <c r="Q3" s="11">
        <f>90/90</f>
        <v>1</v>
      </c>
      <c r="R3" s="47"/>
      <c r="S3" s="14" t="s">
        <v>2</v>
      </c>
      <c r="T3" s="32" t="s">
        <v>14</v>
      </c>
      <c r="U3" s="9" t="s">
        <v>3</v>
      </c>
      <c r="V3" s="9" t="s">
        <v>4</v>
      </c>
      <c r="W3" s="33" t="s">
        <v>13</v>
      </c>
      <c r="X3" s="14" t="s">
        <v>2</v>
      </c>
      <c r="Y3" s="32" t="s">
        <v>14</v>
      </c>
      <c r="Z3" s="9" t="s">
        <v>3</v>
      </c>
      <c r="AA3" s="9" t="s">
        <v>4</v>
      </c>
      <c r="AB3" s="33" t="s">
        <v>13</v>
      </c>
      <c r="AC3" s="14" t="s">
        <v>2</v>
      </c>
      <c r="AD3" s="32" t="s">
        <v>14</v>
      </c>
      <c r="AE3" s="9" t="s">
        <v>3</v>
      </c>
      <c r="AF3" s="9" t="s">
        <v>4</v>
      </c>
      <c r="AG3" s="33" t="s">
        <v>13</v>
      </c>
      <c r="AH3" s="46"/>
    </row>
    <row r="4" spans="1:34" x14ac:dyDescent="0.25">
      <c r="A4" s="17"/>
      <c r="B4" s="39" t="s">
        <v>7</v>
      </c>
      <c r="C4" s="40"/>
      <c r="D4" s="40"/>
      <c r="E4" s="40"/>
      <c r="F4" s="41"/>
      <c r="G4" s="39" t="s">
        <v>21</v>
      </c>
      <c r="H4" s="40"/>
      <c r="I4" s="40"/>
      <c r="J4" s="40"/>
      <c r="K4" s="40"/>
      <c r="L4" s="39" t="s">
        <v>18</v>
      </c>
      <c r="M4" s="40"/>
      <c r="N4" s="40"/>
      <c r="O4" s="40"/>
      <c r="P4" s="41"/>
      <c r="R4" s="19">
        <v>1</v>
      </c>
      <c r="S4" s="15">
        <f t="shared" ref="S4:AG6" si="0">SUM(B6,B11,B16,B21,B26,B31,B36,B41,B46,B51,B56,B61,B66)</f>
        <v>28</v>
      </c>
      <c r="T4" s="10">
        <f t="shared" si="0"/>
        <v>0</v>
      </c>
      <c r="U4" s="10">
        <f t="shared" si="0"/>
        <v>0</v>
      </c>
      <c r="V4" s="10">
        <f t="shared" si="0"/>
        <v>0</v>
      </c>
      <c r="W4" s="16">
        <f t="shared" si="0"/>
        <v>0</v>
      </c>
      <c r="X4" s="15">
        <f t="shared" si="0"/>
        <v>336</v>
      </c>
      <c r="Y4" s="10">
        <f t="shared" si="0"/>
        <v>93</v>
      </c>
      <c r="Z4" s="10">
        <f t="shared" si="0"/>
        <v>8</v>
      </c>
      <c r="AA4" s="10">
        <f t="shared" si="0"/>
        <v>16</v>
      </c>
      <c r="AB4" s="16">
        <f t="shared" si="0"/>
        <v>18</v>
      </c>
      <c r="AC4" s="15">
        <f t="shared" si="0"/>
        <v>941</v>
      </c>
      <c r="AD4" s="10">
        <f t="shared" si="0"/>
        <v>187</v>
      </c>
      <c r="AE4" s="10">
        <f t="shared" si="0"/>
        <v>58</v>
      </c>
      <c r="AF4" s="10">
        <f t="shared" si="0"/>
        <v>10</v>
      </c>
      <c r="AG4" s="16">
        <f t="shared" si="0"/>
        <v>5</v>
      </c>
      <c r="AH4" s="22">
        <f>SUM(S4:AG4)</f>
        <v>1700</v>
      </c>
    </row>
    <row r="5" spans="1:34" x14ac:dyDescent="0.25">
      <c r="A5" s="17"/>
      <c r="B5" s="42">
        <v>1</v>
      </c>
      <c r="C5" s="43"/>
      <c r="D5" s="43"/>
      <c r="E5" s="44"/>
      <c r="F5" s="45"/>
      <c r="G5" s="42">
        <v>2</v>
      </c>
      <c r="H5" s="43"/>
      <c r="I5" s="43"/>
      <c r="J5" s="44"/>
      <c r="K5" s="45"/>
      <c r="L5" s="42">
        <v>3</v>
      </c>
      <c r="M5" s="43"/>
      <c r="N5" s="43"/>
      <c r="O5" s="44"/>
      <c r="P5" s="45"/>
      <c r="R5" s="19">
        <v>2</v>
      </c>
      <c r="S5" s="15">
        <f t="shared" si="0"/>
        <v>403</v>
      </c>
      <c r="T5" s="10">
        <f t="shared" si="0"/>
        <v>124</v>
      </c>
      <c r="U5" s="10">
        <f t="shared" si="0"/>
        <v>13</v>
      </c>
      <c r="V5" s="10">
        <f t="shared" si="0"/>
        <v>32</v>
      </c>
      <c r="W5" s="16">
        <f t="shared" si="0"/>
        <v>24</v>
      </c>
      <c r="X5" s="15">
        <f t="shared" si="0"/>
        <v>88</v>
      </c>
      <c r="Y5" s="10">
        <f t="shared" si="0"/>
        <v>8</v>
      </c>
      <c r="Z5" s="10">
        <f t="shared" si="0"/>
        <v>0</v>
      </c>
      <c r="AA5" s="10">
        <f t="shared" si="0"/>
        <v>2</v>
      </c>
      <c r="AB5" s="16">
        <f t="shared" si="0"/>
        <v>0</v>
      </c>
      <c r="AC5" s="15">
        <f t="shared" si="0"/>
        <v>283</v>
      </c>
      <c r="AD5" s="10">
        <f t="shared" si="0"/>
        <v>47</v>
      </c>
      <c r="AE5" s="10">
        <f t="shared" si="0"/>
        <v>2</v>
      </c>
      <c r="AF5" s="10">
        <f t="shared" si="0"/>
        <v>38</v>
      </c>
      <c r="AG5" s="16">
        <f t="shared" si="0"/>
        <v>29</v>
      </c>
      <c r="AH5" s="22">
        <f>SUM(S5:AG5)</f>
        <v>1093</v>
      </c>
    </row>
    <row r="6" spans="1:34" x14ac:dyDescent="0.25">
      <c r="A6" s="18">
        <v>1</v>
      </c>
      <c r="B6" s="15">
        <v>3</v>
      </c>
      <c r="C6" s="10">
        <v>0</v>
      </c>
      <c r="D6" s="10">
        <v>0</v>
      </c>
      <c r="E6" s="10">
        <v>0</v>
      </c>
      <c r="F6" s="16">
        <v>0</v>
      </c>
      <c r="G6" s="13">
        <v>75</v>
      </c>
      <c r="H6" s="10">
        <v>35</v>
      </c>
      <c r="I6" s="10">
        <v>5</v>
      </c>
      <c r="J6" s="10">
        <v>5</v>
      </c>
      <c r="K6" s="12">
        <v>4</v>
      </c>
      <c r="L6" s="15">
        <v>226</v>
      </c>
      <c r="M6" s="10">
        <v>57</v>
      </c>
      <c r="N6" s="10">
        <v>24</v>
      </c>
      <c r="O6" s="10">
        <v>2</v>
      </c>
      <c r="P6" s="16">
        <v>1</v>
      </c>
      <c r="R6" s="19">
        <v>3</v>
      </c>
      <c r="S6" s="15">
        <f t="shared" si="0"/>
        <v>905</v>
      </c>
      <c r="T6" s="10">
        <f t="shared" si="0"/>
        <v>259</v>
      </c>
      <c r="U6" s="10">
        <f t="shared" si="0"/>
        <v>60</v>
      </c>
      <c r="V6" s="10">
        <f t="shared" si="0"/>
        <v>12</v>
      </c>
      <c r="W6" s="16">
        <f t="shared" si="0"/>
        <v>5</v>
      </c>
      <c r="X6" s="15">
        <f t="shared" si="0"/>
        <v>731</v>
      </c>
      <c r="Y6" s="10">
        <f t="shared" si="0"/>
        <v>88</v>
      </c>
      <c r="Z6" s="10">
        <f t="shared" si="0"/>
        <v>4</v>
      </c>
      <c r="AA6" s="10">
        <f t="shared" si="0"/>
        <v>36</v>
      </c>
      <c r="AB6" s="16">
        <f t="shared" si="0"/>
        <v>13</v>
      </c>
      <c r="AC6" s="15">
        <f t="shared" si="0"/>
        <v>18</v>
      </c>
      <c r="AD6" s="10">
        <f t="shared" si="0"/>
        <v>0</v>
      </c>
      <c r="AE6" s="10">
        <f t="shared" si="0"/>
        <v>0</v>
      </c>
      <c r="AF6" s="10">
        <f t="shared" si="0"/>
        <v>1</v>
      </c>
      <c r="AG6" s="16">
        <f t="shared" si="0"/>
        <v>0</v>
      </c>
      <c r="AH6" s="22">
        <f>SUM(S6:AG6)</f>
        <v>2132</v>
      </c>
    </row>
    <row r="7" spans="1:34" x14ac:dyDescent="0.25">
      <c r="A7" s="18">
        <v>2</v>
      </c>
      <c r="B7" s="15">
        <v>106</v>
      </c>
      <c r="C7" s="10">
        <v>27</v>
      </c>
      <c r="D7" s="10">
        <v>5</v>
      </c>
      <c r="E7" s="10">
        <v>4</v>
      </c>
      <c r="F7" s="16">
        <v>5</v>
      </c>
      <c r="G7" s="13">
        <v>18</v>
      </c>
      <c r="H7" s="10">
        <v>1</v>
      </c>
      <c r="I7" s="10">
        <v>0</v>
      </c>
      <c r="J7" s="10">
        <v>0</v>
      </c>
      <c r="K7" s="12">
        <v>0</v>
      </c>
      <c r="L7" s="15">
        <v>66</v>
      </c>
      <c r="M7" s="10">
        <v>8</v>
      </c>
      <c r="N7" s="10">
        <v>2</v>
      </c>
      <c r="O7" s="10">
        <v>2</v>
      </c>
      <c r="P7" s="16">
        <v>6</v>
      </c>
      <c r="R7" s="19" t="s">
        <v>1</v>
      </c>
      <c r="S7" s="25">
        <f t="shared" ref="S7:AH7" si="1">SUM(S4:S6)</f>
        <v>1336</v>
      </c>
      <c r="T7" s="3">
        <f t="shared" si="1"/>
        <v>383</v>
      </c>
      <c r="U7" s="3">
        <f t="shared" si="1"/>
        <v>73</v>
      </c>
      <c r="V7" s="3">
        <f t="shared" si="1"/>
        <v>44</v>
      </c>
      <c r="W7" s="26">
        <f t="shared" si="1"/>
        <v>29</v>
      </c>
      <c r="X7" s="22">
        <f t="shared" si="1"/>
        <v>1155</v>
      </c>
      <c r="Y7" s="3">
        <f t="shared" si="1"/>
        <v>189</v>
      </c>
      <c r="Z7" s="3">
        <f t="shared" si="1"/>
        <v>12</v>
      </c>
      <c r="AA7" s="3">
        <f t="shared" si="1"/>
        <v>54</v>
      </c>
      <c r="AB7" s="20">
        <f t="shared" si="1"/>
        <v>31</v>
      </c>
      <c r="AC7" s="25">
        <f t="shared" si="1"/>
        <v>1242</v>
      </c>
      <c r="AD7" s="3">
        <f t="shared" si="1"/>
        <v>234</v>
      </c>
      <c r="AE7" s="3">
        <f t="shared" si="1"/>
        <v>60</v>
      </c>
      <c r="AF7" s="3">
        <f t="shared" si="1"/>
        <v>49</v>
      </c>
      <c r="AG7" s="26">
        <f t="shared" si="1"/>
        <v>34</v>
      </c>
      <c r="AH7" s="23">
        <f t="shared" si="1"/>
        <v>4925</v>
      </c>
    </row>
    <row r="8" spans="1:34" x14ac:dyDescent="0.25">
      <c r="A8" s="18">
        <v>3</v>
      </c>
      <c r="B8" s="15">
        <v>246</v>
      </c>
      <c r="C8" s="10">
        <v>51</v>
      </c>
      <c r="D8" s="10">
        <v>13</v>
      </c>
      <c r="E8" s="10">
        <v>4</v>
      </c>
      <c r="F8" s="16">
        <v>0</v>
      </c>
      <c r="G8" s="13">
        <v>206</v>
      </c>
      <c r="H8" s="10">
        <v>22</v>
      </c>
      <c r="I8" s="10">
        <v>2</v>
      </c>
      <c r="J8" s="10">
        <v>5</v>
      </c>
      <c r="K8" s="12">
        <v>3</v>
      </c>
      <c r="L8" s="15">
        <v>2</v>
      </c>
      <c r="M8" s="10">
        <v>0</v>
      </c>
      <c r="N8" s="10">
        <v>0</v>
      </c>
      <c r="O8" s="10">
        <v>0</v>
      </c>
      <c r="P8" s="16">
        <v>0</v>
      </c>
    </row>
    <row r="9" spans="1:34" x14ac:dyDescent="0.25">
      <c r="A9" s="17"/>
      <c r="B9" s="39" t="s">
        <v>8</v>
      </c>
      <c r="C9" s="40"/>
      <c r="D9" s="40"/>
      <c r="E9" s="40"/>
      <c r="F9" s="41"/>
      <c r="G9" s="39" t="s">
        <v>22</v>
      </c>
      <c r="H9" s="40"/>
      <c r="I9" s="40"/>
      <c r="J9" s="40"/>
      <c r="K9" s="40"/>
      <c r="L9" s="39" t="s">
        <v>19</v>
      </c>
      <c r="M9" s="40"/>
      <c r="N9" s="40"/>
      <c r="O9" s="40"/>
      <c r="P9" s="41"/>
      <c r="R9" s="47"/>
      <c r="S9" s="48">
        <v>1</v>
      </c>
      <c r="T9" s="49"/>
      <c r="U9" s="49"/>
      <c r="V9" s="49"/>
      <c r="W9" s="50"/>
      <c r="X9" s="46">
        <v>2</v>
      </c>
      <c r="Y9" s="49"/>
      <c r="Z9" s="49"/>
      <c r="AA9" s="49"/>
      <c r="AB9" s="51"/>
      <c r="AC9" s="48">
        <v>3</v>
      </c>
      <c r="AD9" s="49"/>
      <c r="AE9" s="49"/>
      <c r="AF9" s="49"/>
      <c r="AG9" s="50"/>
      <c r="AH9" s="46" t="s">
        <v>1</v>
      </c>
    </row>
    <row r="10" spans="1:34" ht="49.5" x14ac:dyDescent="0.25">
      <c r="A10" s="17"/>
      <c r="B10" s="42">
        <v>1</v>
      </c>
      <c r="C10" s="43"/>
      <c r="D10" s="43"/>
      <c r="E10" s="44"/>
      <c r="F10" s="45"/>
      <c r="G10" s="42">
        <v>2</v>
      </c>
      <c r="H10" s="43"/>
      <c r="I10" s="43"/>
      <c r="J10" s="44"/>
      <c r="K10" s="45"/>
      <c r="L10" s="42">
        <v>3</v>
      </c>
      <c r="M10" s="43"/>
      <c r="N10" s="43"/>
      <c r="O10" s="44"/>
      <c r="P10" s="45"/>
      <c r="Q10" s="1"/>
      <c r="R10" s="47"/>
      <c r="S10" s="14" t="s">
        <v>2</v>
      </c>
      <c r="T10" s="32" t="s">
        <v>14</v>
      </c>
      <c r="U10" s="9" t="s">
        <v>3</v>
      </c>
      <c r="V10" s="9" t="s">
        <v>4</v>
      </c>
      <c r="W10" s="33" t="s">
        <v>13</v>
      </c>
      <c r="X10" s="14" t="s">
        <v>2</v>
      </c>
      <c r="Y10" s="32" t="s">
        <v>14</v>
      </c>
      <c r="Z10" s="9" t="s">
        <v>3</v>
      </c>
      <c r="AA10" s="9" t="s">
        <v>4</v>
      </c>
      <c r="AB10" s="33" t="s">
        <v>13</v>
      </c>
      <c r="AC10" s="14" t="s">
        <v>2</v>
      </c>
      <c r="AD10" s="32" t="s">
        <v>14</v>
      </c>
      <c r="AE10" s="9" t="s">
        <v>3</v>
      </c>
      <c r="AF10" s="9" t="s">
        <v>4</v>
      </c>
      <c r="AG10" s="33" t="s">
        <v>13</v>
      </c>
      <c r="AH10" s="46"/>
    </row>
    <row r="11" spans="1:34" x14ac:dyDescent="0.25">
      <c r="A11" s="18">
        <v>1</v>
      </c>
      <c r="B11" s="15">
        <v>8</v>
      </c>
      <c r="C11" s="10">
        <v>0</v>
      </c>
      <c r="D11" s="10">
        <v>0</v>
      </c>
      <c r="E11" s="10">
        <v>0</v>
      </c>
      <c r="F11" s="16">
        <v>0</v>
      </c>
      <c r="G11" s="13">
        <v>101</v>
      </c>
      <c r="H11" s="10">
        <v>19</v>
      </c>
      <c r="I11" s="10">
        <v>3</v>
      </c>
      <c r="J11" s="10">
        <v>5</v>
      </c>
      <c r="K11" s="12">
        <v>3</v>
      </c>
      <c r="L11" s="15">
        <v>234</v>
      </c>
      <c r="M11" s="10">
        <v>51</v>
      </c>
      <c r="N11" s="10">
        <v>13</v>
      </c>
      <c r="O11" s="10">
        <v>1</v>
      </c>
      <c r="P11" s="16">
        <v>1</v>
      </c>
      <c r="Q11" s="1"/>
      <c r="R11" s="19">
        <v>1</v>
      </c>
      <c r="S11" s="27">
        <f t="shared" ref="S11:AG11" si="2">S4*$Q$3</f>
        <v>28</v>
      </c>
      <c r="T11" s="2">
        <f t="shared" si="2"/>
        <v>0</v>
      </c>
      <c r="U11" s="2">
        <f t="shared" si="2"/>
        <v>0</v>
      </c>
      <c r="V11" s="2">
        <f t="shared" si="2"/>
        <v>0</v>
      </c>
      <c r="W11" s="28">
        <f t="shared" si="2"/>
        <v>0</v>
      </c>
      <c r="X11" s="24">
        <f t="shared" si="2"/>
        <v>336</v>
      </c>
      <c r="Y11" s="2">
        <f t="shared" si="2"/>
        <v>93</v>
      </c>
      <c r="Z11" s="2">
        <f t="shared" si="2"/>
        <v>8</v>
      </c>
      <c r="AA11" s="2">
        <f t="shared" si="2"/>
        <v>16</v>
      </c>
      <c r="AB11" s="21">
        <f t="shared" si="2"/>
        <v>18</v>
      </c>
      <c r="AC11" s="27">
        <f t="shared" si="2"/>
        <v>941</v>
      </c>
      <c r="AD11" s="2">
        <f t="shared" si="2"/>
        <v>187</v>
      </c>
      <c r="AE11" s="2">
        <f t="shared" si="2"/>
        <v>58</v>
      </c>
      <c r="AF11" s="2">
        <f t="shared" si="2"/>
        <v>10</v>
      </c>
      <c r="AG11" s="28">
        <f t="shared" si="2"/>
        <v>5</v>
      </c>
      <c r="AH11" s="22">
        <f>SUM(S11:AG11)</f>
        <v>1700</v>
      </c>
    </row>
    <row r="12" spans="1:34" x14ac:dyDescent="0.25">
      <c r="A12" s="18">
        <v>2</v>
      </c>
      <c r="B12" s="15">
        <v>74</v>
      </c>
      <c r="C12" s="10">
        <v>31</v>
      </c>
      <c r="D12" s="10">
        <v>1</v>
      </c>
      <c r="E12" s="10">
        <v>5</v>
      </c>
      <c r="F12" s="16">
        <v>6</v>
      </c>
      <c r="G12" s="13">
        <v>27</v>
      </c>
      <c r="H12" s="10">
        <v>2</v>
      </c>
      <c r="I12" s="10">
        <v>0</v>
      </c>
      <c r="J12" s="10">
        <v>2</v>
      </c>
      <c r="K12" s="12">
        <v>0</v>
      </c>
      <c r="L12" s="15">
        <v>58</v>
      </c>
      <c r="M12" s="10">
        <v>10</v>
      </c>
      <c r="N12" s="10">
        <v>0</v>
      </c>
      <c r="O12" s="10">
        <v>11</v>
      </c>
      <c r="P12" s="16">
        <v>7</v>
      </c>
      <c r="Q12" s="1"/>
      <c r="R12" s="19">
        <v>2</v>
      </c>
      <c r="S12" s="27">
        <f t="shared" ref="S12:AG12" si="3">S5*$Q$3</f>
        <v>403</v>
      </c>
      <c r="T12" s="2">
        <f t="shared" si="3"/>
        <v>124</v>
      </c>
      <c r="U12" s="2">
        <f t="shared" si="3"/>
        <v>13</v>
      </c>
      <c r="V12" s="2">
        <f t="shared" si="3"/>
        <v>32</v>
      </c>
      <c r="W12" s="28">
        <f t="shared" si="3"/>
        <v>24</v>
      </c>
      <c r="X12" s="24">
        <f t="shared" si="3"/>
        <v>88</v>
      </c>
      <c r="Y12" s="2">
        <f t="shared" si="3"/>
        <v>8</v>
      </c>
      <c r="Z12" s="2">
        <f t="shared" si="3"/>
        <v>0</v>
      </c>
      <c r="AA12" s="2">
        <f t="shared" si="3"/>
        <v>2</v>
      </c>
      <c r="AB12" s="21">
        <f t="shared" si="3"/>
        <v>0</v>
      </c>
      <c r="AC12" s="27">
        <f t="shared" si="3"/>
        <v>283</v>
      </c>
      <c r="AD12" s="2">
        <f t="shared" si="3"/>
        <v>47</v>
      </c>
      <c r="AE12" s="2">
        <f t="shared" si="3"/>
        <v>2</v>
      </c>
      <c r="AF12" s="2">
        <f t="shared" si="3"/>
        <v>38</v>
      </c>
      <c r="AG12" s="28">
        <f t="shared" si="3"/>
        <v>29</v>
      </c>
      <c r="AH12" s="22">
        <f>SUM(S12:AG12)</f>
        <v>1093</v>
      </c>
    </row>
    <row r="13" spans="1:34" x14ac:dyDescent="0.25">
      <c r="A13" s="18">
        <v>3</v>
      </c>
      <c r="B13" s="15">
        <v>228</v>
      </c>
      <c r="C13" s="10">
        <v>69</v>
      </c>
      <c r="D13" s="10">
        <v>17</v>
      </c>
      <c r="E13" s="10">
        <v>3</v>
      </c>
      <c r="F13" s="16">
        <v>2</v>
      </c>
      <c r="G13" s="13">
        <v>182</v>
      </c>
      <c r="H13" s="10">
        <v>17</v>
      </c>
      <c r="I13" s="10">
        <v>0</v>
      </c>
      <c r="J13" s="10">
        <v>4</v>
      </c>
      <c r="K13" s="12">
        <v>6</v>
      </c>
      <c r="L13" s="15">
        <v>8</v>
      </c>
      <c r="M13" s="10">
        <v>0</v>
      </c>
      <c r="N13" s="10">
        <v>0</v>
      </c>
      <c r="O13" s="10">
        <v>0</v>
      </c>
      <c r="P13" s="16">
        <v>0</v>
      </c>
      <c r="Q13" s="1"/>
      <c r="R13" s="19">
        <v>3</v>
      </c>
      <c r="S13" s="27">
        <f t="shared" ref="S13:AG13" si="4">S6*$Q$3</f>
        <v>905</v>
      </c>
      <c r="T13" s="2">
        <f t="shared" si="4"/>
        <v>259</v>
      </c>
      <c r="U13" s="2">
        <f t="shared" si="4"/>
        <v>60</v>
      </c>
      <c r="V13" s="2">
        <f t="shared" si="4"/>
        <v>12</v>
      </c>
      <c r="W13" s="28">
        <f t="shared" si="4"/>
        <v>5</v>
      </c>
      <c r="X13" s="24">
        <f t="shared" si="4"/>
        <v>731</v>
      </c>
      <c r="Y13" s="2">
        <f t="shared" si="4"/>
        <v>88</v>
      </c>
      <c r="Z13" s="2">
        <f t="shared" si="4"/>
        <v>4</v>
      </c>
      <c r="AA13" s="2">
        <f t="shared" si="4"/>
        <v>36</v>
      </c>
      <c r="AB13" s="21">
        <f t="shared" si="4"/>
        <v>13</v>
      </c>
      <c r="AC13" s="27">
        <f t="shared" si="4"/>
        <v>18</v>
      </c>
      <c r="AD13" s="2">
        <f t="shared" si="4"/>
        <v>0</v>
      </c>
      <c r="AE13" s="2">
        <f t="shared" si="4"/>
        <v>0</v>
      </c>
      <c r="AF13" s="2">
        <f t="shared" si="4"/>
        <v>1</v>
      </c>
      <c r="AG13" s="28">
        <f t="shared" si="4"/>
        <v>0</v>
      </c>
      <c r="AH13" s="22">
        <f>SUM(S13:AG13)</f>
        <v>2132</v>
      </c>
    </row>
    <row r="14" spans="1:34" x14ac:dyDescent="0.25">
      <c r="A14" s="17"/>
      <c r="B14" s="39" t="s">
        <v>9</v>
      </c>
      <c r="C14" s="40"/>
      <c r="D14" s="40"/>
      <c r="E14" s="40"/>
      <c r="F14" s="41"/>
      <c r="G14" s="39" t="s">
        <v>23</v>
      </c>
      <c r="H14" s="40"/>
      <c r="I14" s="40"/>
      <c r="J14" s="40"/>
      <c r="K14" s="40"/>
      <c r="L14" s="39" t="s">
        <v>18</v>
      </c>
      <c r="M14" s="40"/>
      <c r="N14" s="40"/>
      <c r="O14" s="40"/>
      <c r="P14" s="41"/>
      <c r="Q14" s="1"/>
      <c r="R14" s="19" t="s">
        <v>1</v>
      </c>
      <c r="S14" s="25">
        <f>SUM(S11:S13)</f>
        <v>1336</v>
      </c>
      <c r="T14" s="3">
        <f>SUM(T11:T13)</f>
        <v>383</v>
      </c>
      <c r="U14" s="3">
        <f>SUM(U11:U13)</f>
        <v>73</v>
      </c>
      <c r="V14" s="2">
        <f>V7*$Q$3</f>
        <v>44</v>
      </c>
      <c r="W14" s="26">
        <f>SUM(W11:W13)</f>
        <v>29</v>
      </c>
      <c r="X14" s="22">
        <f>SUM(X11:X13)</f>
        <v>1155</v>
      </c>
      <c r="Y14" s="3">
        <f>SUM(Y11:Y13)</f>
        <v>189</v>
      </c>
      <c r="Z14" s="3">
        <f>SUM(Z11:Z13)</f>
        <v>12</v>
      </c>
      <c r="AA14" s="2">
        <f>AA7*$Q$3</f>
        <v>54</v>
      </c>
      <c r="AB14" s="20">
        <f>SUM(AB11:AB13)</f>
        <v>31</v>
      </c>
      <c r="AC14" s="25">
        <f>SUM(AC11:AC13)</f>
        <v>1242</v>
      </c>
      <c r="AD14" s="3">
        <f>SUM(AD11:AD13)</f>
        <v>234</v>
      </c>
      <c r="AE14" s="3">
        <f>SUM(AE11:AE13)</f>
        <v>60</v>
      </c>
      <c r="AF14" s="2">
        <f>AF7*$Q$3</f>
        <v>49</v>
      </c>
      <c r="AG14" s="26">
        <f>SUM(AG11:AG13)</f>
        <v>34</v>
      </c>
      <c r="AH14" s="23">
        <f>SUM(AH11:AH13)</f>
        <v>4925</v>
      </c>
    </row>
    <row r="15" spans="1:34" x14ac:dyDescent="0.25">
      <c r="A15" s="17"/>
      <c r="B15" s="42">
        <v>1</v>
      </c>
      <c r="C15" s="43"/>
      <c r="D15" s="43"/>
      <c r="E15" s="44"/>
      <c r="F15" s="45"/>
      <c r="G15" s="42">
        <v>2</v>
      </c>
      <c r="H15" s="43"/>
      <c r="I15" s="43"/>
      <c r="J15" s="44"/>
      <c r="K15" s="45"/>
      <c r="L15" s="42">
        <v>3</v>
      </c>
      <c r="M15" s="43"/>
      <c r="N15" s="43"/>
      <c r="O15" s="44"/>
      <c r="P15" s="45"/>
      <c r="Q15" s="1"/>
      <c r="R15" s="1"/>
      <c r="S15" s="1"/>
      <c r="T15" s="1"/>
      <c r="U15" s="1"/>
      <c r="V15" s="1"/>
    </row>
    <row r="16" spans="1:34" x14ac:dyDescent="0.25">
      <c r="A16" s="18">
        <v>1</v>
      </c>
      <c r="B16" s="15">
        <v>10</v>
      </c>
      <c r="C16" s="10">
        <v>0</v>
      </c>
      <c r="D16" s="10">
        <v>0</v>
      </c>
      <c r="E16" s="10">
        <v>0</v>
      </c>
      <c r="F16" s="16">
        <v>0</v>
      </c>
      <c r="G16" s="13">
        <v>91</v>
      </c>
      <c r="H16" s="10">
        <v>20</v>
      </c>
      <c r="I16" s="10">
        <v>0</v>
      </c>
      <c r="J16" s="10">
        <v>3</v>
      </c>
      <c r="K16" s="12">
        <v>6</v>
      </c>
      <c r="L16" s="15">
        <v>255</v>
      </c>
      <c r="M16" s="10">
        <v>43</v>
      </c>
      <c r="N16" s="10">
        <v>11</v>
      </c>
      <c r="O16" s="10">
        <v>3</v>
      </c>
      <c r="P16" s="16">
        <v>1</v>
      </c>
      <c r="Q16" s="1"/>
      <c r="R16" s="4"/>
      <c r="S16" s="8">
        <v>1</v>
      </c>
      <c r="T16" s="8">
        <v>2</v>
      </c>
      <c r="U16" s="8">
        <v>3</v>
      </c>
      <c r="V16" s="5" t="s">
        <v>5</v>
      </c>
    </row>
    <row r="17" spans="1:22" x14ac:dyDescent="0.25">
      <c r="A17" s="18">
        <v>2</v>
      </c>
      <c r="B17" s="15">
        <v>104</v>
      </c>
      <c r="C17" s="10">
        <v>32</v>
      </c>
      <c r="D17" s="10">
        <v>6</v>
      </c>
      <c r="E17" s="10">
        <v>9</v>
      </c>
      <c r="F17" s="16">
        <v>4</v>
      </c>
      <c r="G17" s="13">
        <v>21</v>
      </c>
      <c r="H17" s="10">
        <v>2</v>
      </c>
      <c r="I17" s="10">
        <v>0</v>
      </c>
      <c r="J17" s="10">
        <v>0</v>
      </c>
      <c r="K17" s="12">
        <v>0</v>
      </c>
      <c r="L17" s="15">
        <v>77</v>
      </c>
      <c r="M17" s="10">
        <v>15</v>
      </c>
      <c r="N17" s="10">
        <v>0</v>
      </c>
      <c r="O17" s="10">
        <v>13</v>
      </c>
      <c r="P17" s="16">
        <v>10</v>
      </c>
      <c r="Q17" s="1"/>
      <c r="R17" s="8">
        <v>1</v>
      </c>
      <c r="S17" s="6">
        <f>S11*1+T11*1.5+U11*2+V11*2+W11*2</f>
        <v>28</v>
      </c>
      <c r="T17" s="6">
        <f>X11*1+Y11*1.5+Z11*2+AA11*2+AB11*2</f>
        <v>559.5</v>
      </c>
      <c r="U17" s="6">
        <f>AC11*1+AD11*1.5+AE11*2+AF11*2+AG11*2</f>
        <v>1367.5</v>
      </c>
      <c r="V17" s="6">
        <f>SUM(S17:U17)</f>
        <v>1955</v>
      </c>
    </row>
    <row r="18" spans="1:22" x14ac:dyDescent="0.25">
      <c r="A18" s="18">
        <v>3</v>
      </c>
      <c r="B18" s="15">
        <v>229</v>
      </c>
      <c r="C18" s="10">
        <v>76</v>
      </c>
      <c r="D18" s="10">
        <v>16</v>
      </c>
      <c r="E18" s="10">
        <v>1</v>
      </c>
      <c r="F18" s="16">
        <v>1</v>
      </c>
      <c r="G18" s="13">
        <v>175</v>
      </c>
      <c r="H18" s="10">
        <v>23</v>
      </c>
      <c r="I18" s="10">
        <v>0</v>
      </c>
      <c r="J18" s="10">
        <v>15</v>
      </c>
      <c r="K18" s="12">
        <v>1</v>
      </c>
      <c r="L18" s="15">
        <v>4</v>
      </c>
      <c r="M18" s="10">
        <v>0</v>
      </c>
      <c r="N18" s="10">
        <v>0</v>
      </c>
      <c r="O18" s="10">
        <v>0</v>
      </c>
      <c r="P18" s="16">
        <v>0</v>
      </c>
      <c r="Q18" s="1"/>
      <c r="R18" s="8">
        <v>2</v>
      </c>
      <c r="S18" s="6">
        <f>S12*1+T12*1.5+U12*2+V12*2+W12*2</f>
        <v>727</v>
      </c>
      <c r="T18" s="6">
        <f>X12*1+Y12*1.5+Z12*2+AA12*2+AB12*2</f>
        <v>104</v>
      </c>
      <c r="U18" s="6">
        <f>AC12*1+AD12*1.5+AE12*2+AF12*2+AG12*2</f>
        <v>491.5</v>
      </c>
      <c r="V18" s="6">
        <f>SUM(S18:U18)</f>
        <v>1322.5</v>
      </c>
    </row>
    <row r="19" spans="1:22" x14ac:dyDescent="0.25">
      <c r="A19" s="17"/>
      <c r="B19" s="39" t="s">
        <v>10</v>
      </c>
      <c r="C19" s="40"/>
      <c r="D19" s="40"/>
      <c r="E19" s="40"/>
      <c r="F19" s="41"/>
      <c r="G19" s="39" t="s">
        <v>24</v>
      </c>
      <c r="H19" s="40"/>
      <c r="I19" s="40"/>
      <c r="J19" s="40"/>
      <c r="K19" s="40"/>
      <c r="L19" s="39" t="s">
        <v>20</v>
      </c>
      <c r="M19" s="40"/>
      <c r="N19" s="40"/>
      <c r="O19" s="40"/>
      <c r="P19" s="41"/>
      <c r="Q19" s="1"/>
      <c r="R19" s="8">
        <v>3</v>
      </c>
      <c r="S19" s="6">
        <f>S13*1+T13*1.5+U13*2+V13*2+W13*2</f>
        <v>1447.5</v>
      </c>
      <c r="T19" s="6">
        <f>X13*1+Y13*1.5+Z13*2+AA13*2+AB13*2</f>
        <v>969</v>
      </c>
      <c r="U19" s="6">
        <f>AC13*1+AD13*1.5+AE13*2+AF13*2+AG13*2</f>
        <v>20</v>
      </c>
      <c r="V19" s="6">
        <f>SUM(S19:U19)</f>
        <v>2436.5</v>
      </c>
    </row>
    <row r="20" spans="1:22" x14ac:dyDescent="0.25">
      <c r="A20" s="17"/>
      <c r="B20" s="42">
        <v>1</v>
      </c>
      <c r="C20" s="43"/>
      <c r="D20" s="43"/>
      <c r="E20" s="44"/>
      <c r="F20" s="45"/>
      <c r="G20" s="42">
        <v>2</v>
      </c>
      <c r="H20" s="43"/>
      <c r="I20" s="43"/>
      <c r="J20" s="44"/>
      <c r="K20" s="45"/>
      <c r="L20" s="42">
        <v>3</v>
      </c>
      <c r="M20" s="43"/>
      <c r="N20" s="43"/>
      <c r="O20" s="44"/>
      <c r="P20" s="45"/>
      <c r="Q20" s="1"/>
      <c r="R20" s="36" t="s">
        <v>6</v>
      </c>
      <c r="S20" s="37"/>
      <c r="T20" s="37"/>
      <c r="U20" s="38"/>
      <c r="V20" s="7">
        <f>SUM(V17:V19)</f>
        <v>5714</v>
      </c>
    </row>
    <row r="21" spans="1:22" x14ac:dyDescent="0.25">
      <c r="A21" s="18">
        <v>1</v>
      </c>
      <c r="B21" s="15">
        <v>7</v>
      </c>
      <c r="C21" s="10">
        <v>0</v>
      </c>
      <c r="D21" s="10">
        <v>0</v>
      </c>
      <c r="E21" s="10">
        <v>0</v>
      </c>
      <c r="F21" s="16">
        <v>0</v>
      </c>
      <c r="G21" s="13">
        <v>69</v>
      </c>
      <c r="H21" s="10">
        <v>19</v>
      </c>
      <c r="I21" s="10">
        <v>0</v>
      </c>
      <c r="J21" s="10">
        <v>3</v>
      </c>
      <c r="K21" s="12">
        <v>5</v>
      </c>
      <c r="L21" s="15">
        <v>226</v>
      </c>
      <c r="M21" s="10">
        <v>36</v>
      </c>
      <c r="N21" s="10">
        <v>10</v>
      </c>
      <c r="O21" s="10">
        <v>4</v>
      </c>
      <c r="P21" s="16">
        <v>2</v>
      </c>
      <c r="Q21" s="1"/>
    </row>
    <row r="22" spans="1:22" x14ac:dyDescent="0.25">
      <c r="A22" s="18">
        <v>2</v>
      </c>
      <c r="B22" s="15">
        <v>119</v>
      </c>
      <c r="C22" s="10">
        <v>34</v>
      </c>
      <c r="D22" s="10">
        <v>1</v>
      </c>
      <c r="E22" s="10">
        <v>14</v>
      </c>
      <c r="F22" s="16">
        <v>9</v>
      </c>
      <c r="G22" s="13">
        <v>22</v>
      </c>
      <c r="H22" s="10">
        <v>3</v>
      </c>
      <c r="I22" s="10">
        <v>0</v>
      </c>
      <c r="J22" s="10">
        <v>0</v>
      </c>
      <c r="K22" s="12">
        <v>0</v>
      </c>
      <c r="L22" s="15">
        <v>82</v>
      </c>
      <c r="M22" s="10">
        <v>14</v>
      </c>
      <c r="N22" s="10">
        <v>0</v>
      </c>
      <c r="O22" s="10">
        <v>12</v>
      </c>
      <c r="P22" s="16">
        <v>6</v>
      </c>
      <c r="Q22" s="1"/>
    </row>
    <row r="23" spans="1:22" x14ac:dyDescent="0.25">
      <c r="A23" s="18">
        <v>3</v>
      </c>
      <c r="B23" s="15">
        <v>202</v>
      </c>
      <c r="C23" s="10">
        <v>63</v>
      </c>
      <c r="D23" s="10">
        <v>14</v>
      </c>
      <c r="E23" s="10">
        <v>4</v>
      </c>
      <c r="F23" s="16">
        <v>2</v>
      </c>
      <c r="G23" s="13">
        <v>168</v>
      </c>
      <c r="H23" s="10">
        <v>26</v>
      </c>
      <c r="I23" s="10">
        <v>2</v>
      </c>
      <c r="J23" s="10">
        <v>12</v>
      </c>
      <c r="K23" s="12">
        <v>3</v>
      </c>
      <c r="L23" s="15">
        <v>4</v>
      </c>
      <c r="M23" s="10">
        <v>0</v>
      </c>
      <c r="N23" s="10">
        <v>0</v>
      </c>
      <c r="O23" s="10">
        <v>1</v>
      </c>
      <c r="P23" s="16">
        <v>0</v>
      </c>
      <c r="Q23" s="1"/>
    </row>
    <row r="24" spans="1:22" x14ac:dyDescent="0.25">
      <c r="L24"/>
      <c r="M24"/>
      <c r="N24"/>
      <c r="O24"/>
      <c r="P24"/>
    </row>
    <row r="25" spans="1:22" x14ac:dyDescent="0.25">
      <c r="L25"/>
      <c r="M25"/>
      <c r="N25"/>
      <c r="O25"/>
      <c r="P25"/>
    </row>
    <row r="26" spans="1:22" x14ac:dyDescent="0.25">
      <c r="L26"/>
      <c r="M26"/>
      <c r="N26"/>
      <c r="O26"/>
      <c r="P26"/>
    </row>
    <row r="27" spans="1:22" x14ac:dyDescent="0.25">
      <c r="L27"/>
      <c r="M27"/>
      <c r="N27"/>
      <c r="O27"/>
      <c r="P27"/>
    </row>
    <row r="28" spans="1:22" x14ac:dyDescent="0.25">
      <c r="L28"/>
      <c r="M28"/>
      <c r="N28"/>
      <c r="O28"/>
      <c r="P28"/>
    </row>
    <row r="29" spans="1:22" x14ac:dyDescent="0.25">
      <c r="L29"/>
      <c r="M29"/>
      <c r="N29"/>
      <c r="O29"/>
      <c r="P29"/>
    </row>
    <row r="30" spans="1:22" x14ac:dyDescent="0.25">
      <c r="L30"/>
      <c r="M30"/>
      <c r="N30"/>
      <c r="O30"/>
      <c r="P30"/>
    </row>
    <row r="31" spans="1:22" ht="18.75" customHeight="1" x14ac:dyDescent="0.25">
      <c r="L31"/>
      <c r="M31"/>
      <c r="N31"/>
      <c r="O31"/>
      <c r="P31"/>
    </row>
    <row r="32" spans="1:22" x14ac:dyDescent="0.25">
      <c r="L32"/>
      <c r="M32"/>
      <c r="N32"/>
      <c r="O32"/>
      <c r="P3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</sheetData>
  <mergeCells count="40">
    <mergeCell ref="B20:F20"/>
    <mergeCell ref="G20:K20"/>
    <mergeCell ref="L20:P20"/>
    <mergeCell ref="B10:F10"/>
    <mergeCell ref="B14:F14"/>
    <mergeCell ref="B15:F15"/>
    <mergeCell ref="G15:K15"/>
    <mergeCell ref="L15:P15"/>
    <mergeCell ref="A1:P1"/>
    <mergeCell ref="A2:A3"/>
    <mergeCell ref="B2:F2"/>
    <mergeCell ref="G2:K2"/>
    <mergeCell ref="L2:P2"/>
    <mergeCell ref="AH2:AH3"/>
    <mergeCell ref="R9:R10"/>
    <mergeCell ref="S9:W9"/>
    <mergeCell ref="X9:AB9"/>
    <mergeCell ref="AC9:AG9"/>
    <mergeCell ref="AH9:AH10"/>
    <mergeCell ref="R2:R3"/>
    <mergeCell ref="S2:W2"/>
    <mergeCell ref="X2:AB2"/>
    <mergeCell ref="AC2:AG2"/>
    <mergeCell ref="B4:F4"/>
    <mergeCell ref="B5:F5"/>
    <mergeCell ref="G10:K10"/>
    <mergeCell ref="L10:P10"/>
    <mergeCell ref="B19:F19"/>
    <mergeCell ref="B9:F9"/>
    <mergeCell ref="G4:K4"/>
    <mergeCell ref="L4:P4"/>
    <mergeCell ref="G9:K9"/>
    <mergeCell ref="G5:K5"/>
    <mergeCell ref="L5:P5"/>
    <mergeCell ref="R20:U20"/>
    <mergeCell ref="L9:P9"/>
    <mergeCell ref="G14:K14"/>
    <mergeCell ref="L14:P14"/>
    <mergeCell ref="G19:K19"/>
    <mergeCell ref="L19:P19"/>
  </mergeCells>
  <pageMargins left="0.7" right="0.7" top="0.75" bottom="0.75" header="0.3" footer="0.3"/>
  <pageSetup paperSize="9" orientation="portrait" r:id="rId1"/>
  <ignoredErrors>
    <ignoredError sqref="AF14 AA14 V14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70"/>
  <sheetViews>
    <sheetView zoomScale="93" zoomScaleNormal="93" workbookViewId="0">
      <selection activeCell="Q4" sqref="Q4"/>
    </sheetView>
  </sheetViews>
  <sheetFormatPr defaultRowHeight="15" x14ac:dyDescent="0.25"/>
  <cols>
    <col min="12" max="16" width="9.140625" style="34"/>
  </cols>
  <sheetData>
    <row r="1" spans="1:34" ht="14.45" customHeight="1" x14ac:dyDescent="0.25">
      <c r="A1" s="52" t="s">
        <v>16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34" ht="14.45" customHeight="1" x14ac:dyDescent="0.25">
      <c r="A2" s="53" t="s">
        <v>0</v>
      </c>
      <c r="B2" s="42">
        <v>1</v>
      </c>
      <c r="C2" s="43"/>
      <c r="D2" s="43"/>
      <c r="E2" s="44"/>
      <c r="F2" s="45"/>
      <c r="G2" s="42">
        <v>2</v>
      </c>
      <c r="H2" s="43"/>
      <c r="I2" s="43"/>
      <c r="J2" s="44"/>
      <c r="K2" s="45"/>
      <c r="L2" s="42">
        <v>3</v>
      </c>
      <c r="M2" s="43"/>
      <c r="N2" s="43"/>
      <c r="O2" s="44"/>
      <c r="P2" s="45"/>
      <c r="R2" s="47"/>
      <c r="S2" s="48">
        <v>1</v>
      </c>
      <c r="T2" s="49"/>
      <c r="U2" s="49"/>
      <c r="V2" s="49"/>
      <c r="W2" s="50"/>
      <c r="X2" s="46">
        <v>2</v>
      </c>
      <c r="Y2" s="49"/>
      <c r="Z2" s="49"/>
      <c r="AA2" s="49"/>
      <c r="AB2" s="51"/>
      <c r="AC2" s="48">
        <v>3</v>
      </c>
      <c r="AD2" s="49"/>
      <c r="AE2" s="49"/>
      <c r="AF2" s="49"/>
      <c r="AG2" s="50"/>
      <c r="AH2" s="46" t="s">
        <v>1</v>
      </c>
    </row>
    <row r="3" spans="1:34" ht="49.5" x14ac:dyDescent="0.25">
      <c r="A3" s="54"/>
      <c r="B3" s="14" t="s">
        <v>2</v>
      </c>
      <c r="C3" s="32" t="s">
        <v>14</v>
      </c>
      <c r="D3" s="9" t="s">
        <v>3</v>
      </c>
      <c r="E3" s="9" t="s">
        <v>4</v>
      </c>
      <c r="F3" s="33" t="s">
        <v>13</v>
      </c>
      <c r="G3" s="14" t="s">
        <v>2</v>
      </c>
      <c r="H3" s="32" t="s">
        <v>14</v>
      </c>
      <c r="I3" s="9" t="s">
        <v>3</v>
      </c>
      <c r="J3" s="9" t="s">
        <v>4</v>
      </c>
      <c r="K3" s="33" t="s">
        <v>13</v>
      </c>
      <c r="L3" s="14" t="s">
        <v>2</v>
      </c>
      <c r="M3" s="32" t="s">
        <v>14</v>
      </c>
      <c r="N3" s="9" t="s">
        <v>3</v>
      </c>
      <c r="O3" s="9" t="s">
        <v>4</v>
      </c>
      <c r="P3" s="33" t="s">
        <v>13</v>
      </c>
      <c r="Q3" s="11">
        <f>1</f>
        <v>1</v>
      </c>
      <c r="R3" s="47"/>
      <c r="S3" s="14" t="s">
        <v>2</v>
      </c>
      <c r="T3" s="32" t="s">
        <v>14</v>
      </c>
      <c r="U3" s="9" t="s">
        <v>3</v>
      </c>
      <c r="V3" s="9" t="s">
        <v>4</v>
      </c>
      <c r="W3" s="33" t="s">
        <v>13</v>
      </c>
      <c r="X3" s="14" t="s">
        <v>2</v>
      </c>
      <c r="Y3" s="32" t="s">
        <v>14</v>
      </c>
      <c r="Z3" s="9" t="s">
        <v>3</v>
      </c>
      <c r="AA3" s="9" t="s">
        <v>4</v>
      </c>
      <c r="AB3" s="33" t="s">
        <v>13</v>
      </c>
      <c r="AC3" s="14" t="s">
        <v>2</v>
      </c>
      <c r="AD3" s="32" t="s">
        <v>14</v>
      </c>
      <c r="AE3" s="9" t="s">
        <v>3</v>
      </c>
      <c r="AF3" s="9" t="s">
        <v>4</v>
      </c>
      <c r="AG3" s="33" t="s">
        <v>13</v>
      </c>
      <c r="AH3" s="46"/>
    </row>
    <row r="4" spans="1:34" x14ac:dyDescent="0.25">
      <c r="A4" s="17"/>
      <c r="B4" s="39" t="s">
        <v>7</v>
      </c>
      <c r="C4" s="40"/>
      <c r="D4" s="40"/>
      <c r="E4" s="40"/>
      <c r="F4" s="41"/>
      <c r="G4" s="39" t="s">
        <v>30</v>
      </c>
      <c r="H4" s="40"/>
      <c r="I4" s="40"/>
      <c r="J4" s="40"/>
      <c r="K4" s="40"/>
      <c r="L4" s="39" t="s">
        <v>25</v>
      </c>
      <c r="M4" s="40"/>
      <c r="N4" s="40"/>
      <c r="O4" s="40"/>
      <c r="P4" s="41"/>
      <c r="R4" s="31">
        <v>1</v>
      </c>
      <c r="S4" s="15">
        <f t="shared" ref="S4:AG6" si="0">SUM(B6,B11,B16,B21,B26,B31,B36,B41,B46,B51,B56,B61,B66)</f>
        <v>68</v>
      </c>
      <c r="T4" s="10">
        <f t="shared" si="0"/>
        <v>3</v>
      </c>
      <c r="U4" s="10">
        <f t="shared" si="0"/>
        <v>0</v>
      </c>
      <c r="V4" s="10">
        <f t="shared" si="0"/>
        <v>0</v>
      </c>
      <c r="W4" s="16">
        <f t="shared" si="0"/>
        <v>0</v>
      </c>
      <c r="X4" s="15">
        <f t="shared" si="0"/>
        <v>393</v>
      </c>
      <c r="Y4" s="10">
        <f t="shared" si="0"/>
        <v>82</v>
      </c>
      <c r="Z4" s="10">
        <f t="shared" si="0"/>
        <v>7</v>
      </c>
      <c r="AA4" s="10">
        <f t="shared" si="0"/>
        <v>25</v>
      </c>
      <c r="AB4" s="16">
        <f t="shared" si="0"/>
        <v>10</v>
      </c>
      <c r="AC4" s="15">
        <f t="shared" si="0"/>
        <v>1037</v>
      </c>
      <c r="AD4" s="10">
        <f t="shared" si="0"/>
        <v>133</v>
      </c>
      <c r="AE4" s="10">
        <f t="shared" si="0"/>
        <v>43</v>
      </c>
      <c r="AF4" s="10">
        <f t="shared" si="0"/>
        <v>14</v>
      </c>
      <c r="AG4" s="16">
        <f t="shared" si="0"/>
        <v>3</v>
      </c>
      <c r="AH4" s="22">
        <f>SUM(S4:AG4)</f>
        <v>1818</v>
      </c>
    </row>
    <row r="5" spans="1:34" x14ac:dyDescent="0.25">
      <c r="A5" s="17"/>
      <c r="B5" s="42">
        <v>1</v>
      </c>
      <c r="C5" s="43"/>
      <c r="D5" s="43"/>
      <c r="E5" s="44"/>
      <c r="F5" s="45"/>
      <c r="G5" s="42">
        <v>2</v>
      </c>
      <c r="H5" s="43"/>
      <c r="I5" s="43"/>
      <c r="J5" s="44"/>
      <c r="K5" s="45"/>
      <c r="L5" s="42">
        <v>3</v>
      </c>
      <c r="M5" s="43"/>
      <c r="N5" s="43"/>
      <c r="O5" s="44"/>
      <c r="P5" s="45"/>
      <c r="R5" s="31">
        <v>2</v>
      </c>
      <c r="S5" s="15">
        <f t="shared" si="0"/>
        <v>603</v>
      </c>
      <c r="T5" s="10">
        <f t="shared" si="0"/>
        <v>131</v>
      </c>
      <c r="U5" s="10">
        <f t="shared" si="0"/>
        <v>14</v>
      </c>
      <c r="V5" s="10">
        <f t="shared" si="0"/>
        <v>46</v>
      </c>
      <c r="W5" s="16">
        <f t="shared" si="0"/>
        <v>31</v>
      </c>
      <c r="X5" s="15">
        <f t="shared" si="0"/>
        <v>73</v>
      </c>
      <c r="Y5" s="10">
        <f t="shared" si="0"/>
        <v>15</v>
      </c>
      <c r="Z5" s="10">
        <f t="shared" si="0"/>
        <v>0</v>
      </c>
      <c r="AA5" s="10">
        <f t="shared" si="0"/>
        <v>0</v>
      </c>
      <c r="AB5" s="16">
        <f t="shared" si="0"/>
        <v>2</v>
      </c>
      <c r="AC5" s="15">
        <f t="shared" si="0"/>
        <v>398</v>
      </c>
      <c r="AD5" s="10">
        <f t="shared" si="0"/>
        <v>71</v>
      </c>
      <c r="AE5" s="10">
        <f t="shared" si="0"/>
        <v>1</v>
      </c>
      <c r="AF5" s="10">
        <f t="shared" si="0"/>
        <v>71</v>
      </c>
      <c r="AG5" s="16">
        <f t="shared" si="0"/>
        <v>30</v>
      </c>
      <c r="AH5" s="22">
        <f>SUM(S5:AG5)</f>
        <v>1486</v>
      </c>
    </row>
    <row r="6" spans="1:34" x14ac:dyDescent="0.25">
      <c r="A6" s="29">
        <v>1</v>
      </c>
      <c r="B6" s="15">
        <v>5</v>
      </c>
      <c r="C6" s="10">
        <v>0</v>
      </c>
      <c r="D6" s="10">
        <v>0</v>
      </c>
      <c r="E6" s="10">
        <v>0</v>
      </c>
      <c r="F6" s="16">
        <v>0</v>
      </c>
      <c r="G6" s="13">
        <v>20</v>
      </c>
      <c r="H6" s="10">
        <v>3</v>
      </c>
      <c r="I6" s="10">
        <v>0</v>
      </c>
      <c r="J6" s="10">
        <v>1</v>
      </c>
      <c r="K6" s="12">
        <v>0</v>
      </c>
      <c r="L6" s="15">
        <v>45</v>
      </c>
      <c r="M6" s="10">
        <v>5</v>
      </c>
      <c r="N6" s="10">
        <v>2</v>
      </c>
      <c r="O6" s="10">
        <v>1</v>
      </c>
      <c r="P6" s="16">
        <v>0</v>
      </c>
      <c r="R6" s="31">
        <v>3</v>
      </c>
      <c r="S6" s="15">
        <f t="shared" si="0"/>
        <v>1031</v>
      </c>
      <c r="T6" s="10">
        <f t="shared" si="0"/>
        <v>203</v>
      </c>
      <c r="U6" s="10">
        <f t="shared" si="0"/>
        <v>30</v>
      </c>
      <c r="V6" s="10">
        <f t="shared" si="0"/>
        <v>9</v>
      </c>
      <c r="W6" s="16">
        <f t="shared" si="0"/>
        <v>3</v>
      </c>
      <c r="X6" s="15">
        <f t="shared" si="0"/>
        <v>493</v>
      </c>
      <c r="Y6" s="10">
        <f t="shared" si="0"/>
        <v>85</v>
      </c>
      <c r="Z6" s="10">
        <f t="shared" si="0"/>
        <v>2</v>
      </c>
      <c r="AA6" s="10">
        <f t="shared" si="0"/>
        <v>49</v>
      </c>
      <c r="AB6" s="16">
        <f t="shared" si="0"/>
        <v>32</v>
      </c>
      <c r="AC6" s="15">
        <f t="shared" si="0"/>
        <v>21</v>
      </c>
      <c r="AD6" s="10">
        <f t="shared" si="0"/>
        <v>3</v>
      </c>
      <c r="AE6" s="10">
        <f t="shared" si="0"/>
        <v>0</v>
      </c>
      <c r="AF6" s="10">
        <f t="shared" si="0"/>
        <v>0</v>
      </c>
      <c r="AG6" s="16">
        <f t="shared" si="0"/>
        <v>0</v>
      </c>
      <c r="AH6" s="22">
        <f>SUM(S6:AG6)</f>
        <v>1961</v>
      </c>
    </row>
    <row r="7" spans="1:34" x14ac:dyDescent="0.25">
      <c r="A7" s="29">
        <v>2</v>
      </c>
      <c r="B7" s="15">
        <v>27</v>
      </c>
      <c r="C7" s="10">
        <v>8</v>
      </c>
      <c r="D7" s="10">
        <v>1</v>
      </c>
      <c r="E7" s="10">
        <v>1</v>
      </c>
      <c r="F7" s="16">
        <v>1</v>
      </c>
      <c r="G7" s="13">
        <v>4</v>
      </c>
      <c r="H7" s="10">
        <v>0</v>
      </c>
      <c r="I7" s="10">
        <v>0</v>
      </c>
      <c r="J7" s="10">
        <v>0</v>
      </c>
      <c r="K7" s="12">
        <v>0</v>
      </c>
      <c r="L7" s="15">
        <v>17</v>
      </c>
      <c r="M7" s="10">
        <v>8</v>
      </c>
      <c r="N7" s="10">
        <v>0</v>
      </c>
      <c r="O7" s="10">
        <v>6</v>
      </c>
      <c r="P7" s="16">
        <v>3</v>
      </c>
      <c r="R7" s="31" t="s">
        <v>1</v>
      </c>
      <c r="S7" s="25">
        <f t="shared" ref="S7:AH7" si="1">SUM(S4:S6)</f>
        <v>1702</v>
      </c>
      <c r="T7" s="3">
        <f t="shared" si="1"/>
        <v>337</v>
      </c>
      <c r="U7" s="3">
        <f t="shared" si="1"/>
        <v>44</v>
      </c>
      <c r="V7" s="3">
        <f t="shared" si="1"/>
        <v>55</v>
      </c>
      <c r="W7" s="26">
        <f t="shared" si="1"/>
        <v>34</v>
      </c>
      <c r="X7" s="22">
        <f t="shared" si="1"/>
        <v>959</v>
      </c>
      <c r="Y7" s="3">
        <f t="shared" si="1"/>
        <v>182</v>
      </c>
      <c r="Z7" s="3">
        <f t="shared" si="1"/>
        <v>9</v>
      </c>
      <c r="AA7" s="3">
        <f t="shared" si="1"/>
        <v>74</v>
      </c>
      <c r="AB7" s="20">
        <f t="shared" si="1"/>
        <v>44</v>
      </c>
      <c r="AC7" s="25">
        <f t="shared" si="1"/>
        <v>1456</v>
      </c>
      <c r="AD7" s="3">
        <f t="shared" si="1"/>
        <v>207</v>
      </c>
      <c r="AE7" s="3">
        <f t="shared" si="1"/>
        <v>44</v>
      </c>
      <c r="AF7" s="3">
        <f t="shared" si="1"/>
        <v>85</v>
      </c>
      <c r="AG7" s="26">
        <f t="shared" si="1"/>
        <v>33</v>
      </c>
      <c r="AH7" s="23">
        <f t="shared" si="1"/>
        <v>5265</v>
      </c>
    </row>
    <row r="8" spans="1:34" x14ac:dyDescent="0.25">
      <c r="A8" s="29">
        <v>3</v>
      </c>
      <c r="B8" s="15">
        <v>10</v>
      </c>
      <c r="C8" s="10">
        <v>5</v>
      </c>
      <c r="D8" s="10">
        <v>0</v>
      </c>
      <c r="E8" s="10">
        <v>0</v>
      </c>
      <c r="F8" s="16">
        <v>0</v>
      </c>
      <c r="G8" s="13">
        <v>17</v>
      </c>
      <c r="H8" s="10">
        <v>3</v>
      </c>
      <c r="I8" s="10">
        <v>0</v>
      </c>
      <c r="J8" s="10">
        <v>5</v>
      </c>
      <c r="K8" s="12">
        <v>3</v>
      </c>
      <c r="L8" s="15">
        <v>0</v>
      </c>
      <c r="M8" s="10">
        <v>0</v>
      </c>
      <c r="N8" s="10">
        <v>0</v>
      </c>
      <c r="O8" s="10">
        <v>0</v>
      </c>
      <c r="P8" s="16">
        <v>0</v>
      </c>
    </row>
    <row r="9" spans="1:34" x14ac:dyDescent="0.25">
      <c r="A9" s="17"/>
      <c r="B9" s="39" t="s">
        <v>8</v>
      </c>
      <c r="C9" s="40"/>
      <c r="D9" s="40"/>
      <c r="E9" s="40"/>
      <c r="F9" s="41"/>
      <c r="G9" s="39" t="s">
        <v>31</v>
      </c>
      <c r="H9" s="40"/>
      <c r="I9" s="40"/>
      <c r="J9" s="40"/>
      <c r="K9" s="40"/>
      <c r="L9" s="39" t="s">
        <v>26</v>
      </c>
      <c r="M9" s="40"/>
      <c r="N9" s="40"/>
      <c r="O9" s="40"/>
      <c r="P9" s="41"/>
      <c r="R9" s="47"/>
      <c r="S9" s="48">
        <v>1</v>
      </c>
      <c r="T9" s="49"/>
      <c r="U9" s="49"/>
      <c r="V9" s="49"/>
      <c r="W9" s="50"/>
      <c r="X9" s="46">
        <v>2</v>
      </c>
      <c r="Y9" s="49"/>
      <c r="Z9" s="49"/>
      <c r="AA9" s="49"/>
      <c r="AB9" s="51"/>
      <c r="AC9" s="48">
        <v>3</v>
      </c>
      <c r="AD9" s="49"/>
      <c r="AE9" s="49"/>
      <c r="AF9" s="49"/>
      <c r="AG9" s="50"/>
      <c r="AH9" s="46" t="s">
        <v>1</v>
      </c>
    </row>
    <row r="10" spans="1:34" ht="49.5" x14ac:dyDescent="0.25">
      <c r="A10" s="17"/>
      <c r="B10" s="42">
        <v>1</v>
      </c>
      <c r="C10" s="43"/>
      <c r="D10" s="43"/>
      <c r="E10" s="44"/>
      <c r="F10" s="45"/>
      <c r="G10" s="42">
        <v>2</v>
      </c>
      <c r="H10" s="43"/>
      <c r="I10" s="43"/>
      <c r="J10" s="44"/>
      <c r="K10" s="45"/>
      <c r="L10" s="42">
        <v>3</v>
      </c>
      <c r="M10" s="43"/>
      <c r="N10" s="43"/>
      <c r="O10" s="44"/>
      <c r="P10" s="45"/>
      <c r="Q10" s="1"/>
      <c r="R10" s="47"/>
      <c r="S10" s="14" t="s">
        <v>2</v>
      </c>
      <c r="T10" s="32" t="s">
        <v>14</v>
      </c>
      <c r="U10" s="9" t="s">
        <v>3</v>
      </c>
      <c r="V10" s="9" t="s">
        <v>4</v>
      </c>
      <c r="W10" s="33" t="s">
        <v>13</v>
      </c>
      <c r="X10" s="14" t="s">
        <v>2</v>
      </c>
      <c r="Y10" s="32" t="s">
        <v>14</v>
      </c>
      <c r="Z10" s="9" t="s">
        <v>3</v>
      </c>
      <c r="AA10" s="9" t="s">
        <v>4</v>
      </c>
      <c r="AB10" s="33" t="s">
        <v>13</v>
      </c>
      <c r="AC10" s="14" t="s">
        <v>2</v>
      </c>
      <c r="AD10" s="32" t="s">
        <v>14</v>
      </c>
      <c r="AE10" s="9" t="s">
        <v>3</v>
      </c>
      <c r="AF10" s="9" t="s">
        <v>4</v>
      </c>
      <c r="AG10" s="33" t="s">
        <v>13</v>
      </c>
      <c r="AH10" s="46"/>
    </row>
    <row r="11" spans="1:34" x14ac:dyDescent="0.25">
      <c r="A11" s="29">
        <v>1</v>
      </c>
      <c r="B11" s="15">
        <v>7</v>
      </c>
      <c r="C11" s="10">
        <v>2</v>
      </c>
      <c r="D11" s="10">
        <v>0</v>
      </c>
      <c r="E11" s="10">
        <v>0</v>
      </c>
      <c r="F11" s="16">
        <v>0</v>
      </c>
      <c r="G11" s="13">
        <v>95</v>
      </c>
      <c r="H11" s="10">
        <v>25</v>
      </c>
      <c r="I11" s="10">
        <v>1</v>
      </c>
      <c r="J11" s="10">
        <v>5</v>
      </c>
      <c r="K11" s="12">
        <v>2</v>
      </c>
      <c r="L11" s="15">
        <v>262</v>
      </c>
      <c r="M11" s="10">
        <v>31</v>
      </c>
      <c r="N11" s="10">
        <v>10</v>
      </c>
      <c r="O11" s="10">
        <v>2</v>
      </c>
      <c r="P11" s="16">
        <v>0</v>
      </c>
      <c r="Q11" s="1"/>
      <c r="R11" s="31">
        <v>1</v>
      </c>
      <c r="S11" s="27">
        <f t="shared" ref="S11:AG11" si="2">S4*$Q$3</f>
        <v>68</v>
      </c>
      <c r="T11" s="2">
        <f t="shared" si="2"/>
        <v>3</v>
      </c>
      <c r="U11" s="2">
        <f t="shared" si="2"/>
        <v>0</v>
      </c>
      <c r="V11" s="2">
        <f t="shared" si="2"/>
        <v>0</v>
      </c>
      <c r="W11" s="28">
        <f t="shared" si="2"/>
        <v>0</v>
      </c>
      <c r="X11" s="24">
        <f t="shared" si="2"/>
        <v>393</v>
      </c>
      <c r="Y11" s="2">
        <f t="shared" si="2"/>
        <v>82</v>
      </c>
      <c r="Z11" s="2">
        <f t="shared" si="2"/>
        <v>7</v>
      </c>
      <c r="AA11" s="2">
        <f t="shared" si="2"/>
        <v>25</v>
      </c>
      <c r="AB11" s="21">
        <f t="shared" si="2"/>
        <v>10</v>
      </c>
      <c r="AC11" s="27">
        <f t="shared" si="2"/>
        <v>1037</v>
      </c>
      <c r="AD11" s="2">
        <f t="shared" si="2"/>
        <v>133</v>
      </c>
      <c r="AE11" s="2">
        <f t="shared" si="2"/>
        <v>43</v>
      </c>
      <c r="AF11" s="2">
        <f t="shared" si="2"/>
        <v>14</v>
      </c>
      <c r="AG11" s="28">
        <f t="shared" si="2"/>
        <v>3</v>
      </c>
      <c r="AH11" s="22">
        <f>SUM(S11:AG11)</f>
        <v>1818</v>
      </c>
    </row>
    <row r="12" spans="1:34" x14ac:dyDescent="0.25">
      <c r="A12" s="29">
        <v>2</v>
      </c>
      <c r="B12" s="15">
        <v>159</v>
      </c>
      <c r="C12" s="10">
        <v>33</v>
      </c>
      <c r="D12" s="10">
        <v>4</v>
      </c>
      <c r="E12" s="10">
        <v>8</v>
      </c>
      <c r="F12" s="16">
        <v>10</v>
      </c>
      <c r="G12" s="13">
        <v>18</v>
      </c>
      <c r="H12" s="10">
        <v>4</v>
      </c>
      <c r="I12" s="10">
        <v>0</v>
      </c>
      <c r="J12" s="10">
        <v>0</v>
      </c>
      <c r="K12" s="12">
        <v>1</v>
      </c>
      <c r="L12" s="15">
        <v>105</v>
      </c>
      <c r="M12" s="10">
        <v>19</v>
      </c>
      <c r="N12" s="10">
        <v>1</v>
      </c>
      <c r="O12" s="10">
        <v>13</v>
      </c>
      <c r="P12" s="16">
        <v>1</v>
      </c>
      <c r="Q12" s="1"/>
      <c r="R12" s="31">
        <v>2</v>
      </c>
      <c r="S12" s="27">
        <f t="shared" ref="S12:AG12" si="3">S5*$Q$3</f>
        <v>603</v>
      </c>
      <c r="T12" s="2">
        <f t="shared" si="3"/>
        <v>131</v>
      </c>
      <c r="U12" s="2">
        <f t="shared" si="3"/>
        <v>14</v>
      </c>
      <c r="V12" s="2">
        <f t="shared" si="3"/>
        <v>46</v>
      </c>
      <c r="W12" s="28">
        <f t="shared" si="3"/>
        <v>31</v>
      </c>
      <c r="X12" s="24">
        <f t="shared" si="3"/>
        <v>73</v>
      </c>
      <c r="Y12" s="2">
        <f t="shared" si="3"/>
        <v>15</v>
      </c>
      <c r="Z12" s="2">
        <f t="shared" si="3"/>
        <v>0</v>
      </c>
      <c r="AA12" s="2">
        <f t="shared" si="3"/>
        <v>0</v>
      </c>
      <c r="AB12" s="21">
        <f t="shared" si="3"/>
        <v>2</v>
      </c>
      <c r="AC12" s="27">
        <f t="shared" si="3"/>
        <v>398</v>
      </c>
      <c r="AD12" s="2">
        <f t="shared" si="3"/>
        <v>71</v>
      </c>
      <c r="AE12" s="2">
        <f t="shared" si="3"/>
        <v>1</v>
      </c>
      <c r="AF12" s="2">
        <f t="shared" si="3"/>
        <v>71</v>
      </c>
      <c r="AG12" s="28">
        <f t="shared" si="3"/>
        <v>30</v>
      </c>
      <c r="AH12" s="22">
        <f>SUM(S12:AG12)</f>
        <v>1486</v>
      </c>
    </row>
    <row r="13" spans="1:34" x14ac:dyDescent="0.25">
      <c r="A13" s="29">
        <v>3</v>
      </c>
      <c r="B13" s="15">
        <v>234</v>
      </c>
      <c r="C13" s="10">
        <v>47</v>
      </c>
      <c r="D13" s="10">
        <v>6</v>
      </c>
      <c r="E13" s="10">
        <v>3</v>
      </c>
      <c r="F13" s="16">
        <v>1</v>
      </c>
      <c r="G13" s="13">
        <v>113</v>
      </c>
      <c r="H13" s="10">
        <v>21</v>
      </c>
      <c r="I13" s="10">
        <v>0</v>
      </c>
      <c r="J13" s="10">
        <v>12</v>
      </c>
      <c r="K13" s="12">
        <v>9</v>
      </c>
      <c r="L13" s="15">
        <v>5</v>
      </c>
      <c r="M13" s="10">
        <v>1</v>
      </c>
      <c r="N13" s="10">
        <v>0</v>
      </c>
      <c r="O13" s="10">
        <v>0</v>
      </c>
      <c r="P13" s="16">
        <v>0</v>
      </c>
      <c r="Q13" s="1"/>
      <c r="R13" s="31">
        <v>3</v>
      </c>
      <c r="S13" s="27">
        <f t="shared" ref="S13:AG13" si="4">S6*$Q$3</f>
        <v>1031</v>
      </c>
      <c r="T13" s="2">
        <f t="shared" si="4"/>
        <v>203</v>
      </c>
      <c r="U13" s="2">
        <f t="shared" si="4"/>
        <v>30</v>
      </c>
      <c r="V13" s="2">
        <f t="shared" si="4"/>
        <v>9</v>
      </c>
      <c r="W13" s="28">
        <f t="shared" si="4"/>
        <v>3</v>
      </c>
      <c r="X13" s="24">
        <f t="shared" si="4"/>
        <v>493</v>
      </c>
      <c r="Y13" s="2">
        <f t="shared" si="4"/>
        <v>85</v>
      </c>
      <c r="Z13" s="2">
        <f t="shared" si="4"/>
        <v>2</v>
      </c>
      <c r="AA13" s="2">
        <f t="shared" si="4"/>
        <v>49</v>
      </c>
      <c r="AB13" s="21">
        <f t="shared" si="4"/>
        <v>32</v>
      </c>
      <c r="AC13" s="27">
        <f t="shared" si="4"/>
        <v>21</v>
      </c>
      <c r="AD13" s="2">
        <f t="shared" si="4"/>
        <v>3</v>
      </c>
      <c r="AE13" s="2">
        <f t="shared" si="4"/>
        <v>0</v>
      </c>
      <c r="AF13" s="2">
        <f t="shared" si="4"/>
        <v>0</v>
      </c>
      <c r="AG13" s="28">
        <f t="shared" si="4"/>
        <v>0</v>
      </c>
      <c r="AH13" s="22">
        <f>SUM(S13:AG13)</f>
        <v>1961</v>
      </c>
    </row>
    <row r="14" spans="1:34" x14ac:dyDescent="0.25">
      <c r="A14" s="17"/>
      <c r="B14" s="39" t="s">
        <v>9</v>
      </c>
      <c r="C14" s="40"/>
      <c r="D14" s="40"/>
      <c r="E14" s="40"/>
      <c r="F14" s="41"/>
      <c r="G14" s="39" t="s">
        <v>32</v>
      </c>
      <c r="H14" s="40"/>
      <c r="I14" s="40"/>
      <c r="J14" s="40"/>
      <c r="K14" s="40"/>
      <c r="L14" s="39" t="s">
        <v>27</v>
      </c>
      <c r="M14" s="40"/>
      <c r="N14" s="40"/>
      <c r="O14" s="40"/>
      <c r="P14" s="41"/>
      <c r="Q14" s="1"/>
      <c r="R14" s="31" t="s">
        <v>1</v>
      </c>
      <c r="S14" s="25">
        <f>SUM(S11:S13)</f>
        <v>1702</v>
      </c>
      <c r="T14" s="3">
        <f>SUM(T11:T13)</f>
        <v>337</v>
      </c>
      <c r="U14" s="3">
        <f>SUM(U11:U13)</f>
        <v>44</v>
      </c>
      <c r="V14" s="2">
        <f>V7*$Q$3</f>
        <v>55</v>
      </c>
      <c r="W14" s="26">
        <f>SUM(W11:W13)</f>
        <v>34</v>
      </c>
      <c r="X14" s="22">
        <f>SUM(X11:X13)</f>
        <v>959</v>
      </c>
      <c r="Y14" s="3">
        <f>SUM(Y11:Y13)</f>
        <v>182</v>
      </c>
      <c r="Z14" s="3">
        <f>SUM(Z11:Z13)</f>
        <v>9</v>
      </c>
      <c r="AA14" s="2">
        <f>AA7*$Q$3</f>
        <v>74</v>
      </c>
      <c r="AB14" s="20">
        <f>SUM(AB11:AB13)</f>
        <v>44</v>
      </c>
      <c r="AC14" s="25">
        <f>SUM(AC11:AC13)</f>
        <v>1456</v>
      </c>
      <c r="AD14" s="3">
        <f>SUM(AD11:AD13)</f>
        <v>207</v>
      </c>
      <c r="AE14" s="3">
        <f>SUM(AE11:AE13)</f>
        <v>44</v>
      </c>
      <c r="AF14" s="2">
        <f>AF7*$Q$3</f>
        <v>85</v>
      </c>
      <c r="AG14" s="26">
        <f>SUM(AG11:AG13)</f>
        <v>33</v>
      </c>
      <c r="AH14" s="23">
        <f>SUM(AH11:AH13)</f>
        <v>5265</v>
      </c>
    </row>
    <row r="15" spans="1:34" x14ac:dyDescent="0.25">
      <c r="A15" s="17"/>
      <c r="B15" s="42">
        <v>1</v>
      </c>
      <c r="C15" s="43"/>
      <c r="D15" s="43"/>
      <c r="E15" s="44"/>
      <c r="F15" s="45"/>
      <c r="G15" s="42">
        <v>2</v>
      </c>
      <c r="H15" s="43"/>
      <c r="I15" s="43"/>
      <c r="J15" s="44"/>
      <c r="K15" s="45"/>
      <c r="L15" s="42">
        <v>3</v>
      </c>
      <c r="M15" s="43"/>
      <c r="N15" s="43"/>
      <c r="O15" s="44"/>
      <c r="P15" s="45"/>
      <c r="Q15" s="1"/>
      <c r="R15" s="1"/>
      <c r="S15" s="1"/>
      <c r="T15" s="1"/>
      <c r="U15" s="1"/>
      <c r="V15" s="1"/>
    </row>
    <row r="16" spans="1:34" x14ac:dyDescent="0.25">
      <c r="A16" s="29">
        <v>1</v>
      </c>
      <c r="B16" s="15">
        <v>19</v>
      </c>
      <c r="C16" s="10">
        <v>1</v>
      </c>
      <c r="D16" s="10">
        <v>0</v>
      </c>
      <c r="E16" s="10">
        <v>0</v>
      </c>
      <c r="F16" s="16">
        <v>0</v>
      </c>
      <c r="G16" s="13">
        <v>105</v>
      </c>
      <c r="H16" s="10">
        <v>24</v>
      </c>
      <c r="I16" s="10">
        <v>1</v>
      </c>
      <c r="J16" s="10">
        <v>7</v>
      </c>
      <c r="K16" s="12">
        <v>3</v>
      </c>
      <c r="L16" s="15">
        <v>258</v>
      </c>
      <c r="M16" s="10">
        <v>38</v>
      </c>
      <c r="N16" s="10">
        <v>12</v>
      </c>
      <c r="O16" s="10">
        <v>3</v>
      </c>
      <c r="P16" s="16">
        <v>0</v>
      </c>
      <c r="Q16" s="1"/>
      <c r="R16" s="4"/>
      <c r="S16" s="30">
        <v>1</v>
      </c>
      <c r="T16" s="30">
        <v>2</v>
      </c>
      <c r="U16" s="30">
        <v>3</v>
      </c>
      <c r="V16" s="5" t="s">
        <v>5</v>
      </c>
    </row>
    <row r="17" spans="1:22" x14ac:dyDescent="0.25">
      <c r="A17" s="29">
        <v>2</v>
      </c>
      <c r="B17" s="15">
        <v>146</v>
      </c>
      <c r="C17" s="10">
        <v>33</v>
      </c>
      <c r="D17" s="10">
        <v>2</v>
      </c>
      <c r="E17" s="10">
        <v>15</v>
      </c>
      <c r="F17" s="16">
        <v>6</v>
      </c>
      <c r="G17" s="13">
        <v>21</v>
      </c>
      <c r="H17" s="10">
        <v>4</v>
      </c>
      <c r="I17" s="10">
        <v>0</v>
      </c>
      <c r="J17" s="10">
        <v>0</v>
      </c>
      <c r="K17" s="12">
        <v>1</v>
      </c>
      <c r="L17" s="15">
        <v>101</v>
      </c>
      <c r="M17" s="10">
        <v>15</v>
      </c>
      <c r="N17" s="10">
        <v>0</v>
      </c>
      <c r="O17" s="10">
        <v>17</v>
      </c>
      <c r="P17" s="16">
        <v>9</v>
      </c>
      <c r="Q17" s="1"/>
      <c r="R17" s="30">
        <v>1</v>
      </c>
      <c r="S17" s="6">
        <f>S11*1+T11*1.5+U11*2+V11*2+W11*2</f>
        <v>72.5</v>
      </c>
      <c r="T17" s="6">
        <f>X11*1+Y11*1.5+Z11*2+AA11*2+AB11*2</f>
        <v>600</v>
      </c>
      <c r="U17" s="6">
        <f>AC11*1+AD11*1.5+AE11*2+AF11*2+AG11*2</f>
        <v>1356.5</v>
      </c>
      <c r="V17" s="6">
        <f>SUM(S17:U17)</f>
        <v>2029</v>
      </c>
    </row>
    <row r="18" spans="1:22" x14ac:dyDescent="0.25">
      <c r="A18" s="29">
        <v>3</v>
      </c>
      <c r="B18" s="15">
        <v>285</v>
      </c>
      <c r="C18" s="10">
        <v>50</v>
      </c>
      <c r="D18" s="10">
        <v>10</v>
      </c>
      <c r="E18" s="10">
        <v>3</v>
      </c>
      <c r="F18" s="16">
        <v>1</v>
      </c>
      <c r="G18" s="13">
        <v>137</v>
      </c>
      <c r="H18" s="10">
        <v>21</v>
      </c>
      <c r="I18" s="10">
        <v>0</v>
      </c>
      <c r="J18" s="10">
        <v>12</v>
      </c>
      <c r="K18" s="12">
        <v>9</v>
      </c>
      <c r="L18" s="15">
        <v>5</v>
      </c>
      <c r="M18" s="10">
        <v>0</v>
      </c>
      <c r="N18" s="10">
        <v>0</v>
      </c>
      <c r="O18" s="10">
        <v>0</v>
      </c>
      <c r="P18" s="16">
        <v>0</v>
      </c>
      <c r="Q18" s="1"/>
      <c r="R18" s="30">
        <v>2</v>
      </c>
      <c r="S18" s="6">
        <f>S12*1+T12*1.5+U12*2+V12*2+W12*2</f>
        <v>981.5</v>
      </c>
      <c r="T18" s="6">
        <f>X12*1+Y12*1.5+Z12*2+AA12*2+AB12*2</f>
        <v>99.5</v>
      </c>
      <c r="U18" s="6">
        <f>AC12*1+AD12*1.5+AE12*2+AF12*2+AG12*2</f>
        <v>708.5</v>
      </c>
      <c r="V18" s="6">
        <f>SUM(S18:U18)</f>
        <v>1789.5</v>
      </c>
    </row>
    <row r="19" spans="1:22" x14ac:dyDescent="0.25">
      <c r="A19" s="17"/>
      <c r="B19" s="39" t="s">
        <v>10</v>
      </c>
      <c r="C19" s="40"/>
      <c r="D19" s="40"/>
      <c r="E19" s="40"/>
      <c r="F19" s="41"/>
      <c r="G19" s="39" t="s">
        <v>33</v>
      </c>
      <c r="H19" s="40"/>
      <c r="I19" s="40"/>
      <c r="J19" s="40"/>
      <c r="K19" s="40"/>
      <c r="L19" s="39" t="s">
        <v>28</v>
      </c>
      <c r="M19" s="40"/>
      <c r="N19" s="40"/>
      <c r="O19" s="40"/>
      <c r="P19" s="41"/>
      <c r="Q19" s="1"/>
      <c r="R19" s="30">
        <v>3</v>
      </c>
      <c r="S19" s="6">
        <f>S13*1+T13*1.5+U13*2+V13*2+W13*2</f>
        <v>1419.5</v>
      </c>
      <c r="T19" s="6">
        <f>X13*1+Y13*1.5+Z13*2+AA13*2+AB13*2</f>
        <v>786.5</v>
      </c>
      <c r="U19" s="6">
        <f>AC13*1+AD13*1.5+AE13*2+AF13*2+AG13*2</f>
        <v>25.5</v>
      </c>
      <c r="V19" s="6">
        <f>SUM(S19:U19)</f>
        <v>2231.5</v>
      </c>
    </row>
    <row r="20" spans="1:22" x14ac:dyDescent="0.25">
      <c r="A20" s="17"/>
      <c r="B20" s="42">
        <v>1</v>
      </c>
      <c r="C20" s="43"/>
      <c r="D20" s="43"/>
      <c r="E20" s="44"/>
      <c r="F20" s="45"/>
      <c r="G20" s="42">
        <v>2</v>
      </c>
      <c r="H20" s="43"/>
      <c r="I20" s="43"/>
      <c r="J20" s="44"/>
      <c r="K20" s="45"/>
      <c r="L20" s="42">
        <v>3</v>
      </c>
      <c r="M20" s="43"/>
      <c r="N20" s="43"/>
      <c r="O20" s="44"/>
      <c r="P20" s="45"/>
      <c r="Q20" s="1"/>
      <c r="R20" s="36" t="s">
        <v>6</v>
      </c>
      <c r="S20" s="37"/>
      <c r="T20" s="37"/>
      <c r="U20" s="38"/>
      <c r="V20" s="7">
        <f>SUM(V17:V19)</f>
        <v>6050</v>
      </c>
    </row>
    <row r="21" spans="1:22" x14ac:dyDescent="0.25">
      <c r="A21" s="29">
        <v>1</v>
      </c>
      <c r="B21" s="15">
        <v>12</v>
      </c>
      <c r="C21" s="10">
        <v>0</v>
      </c>
      <c r="D21" s="10">
        <v>0</v>
      </c>
      <c r="E21" s="10">
        <v>0</v>
      </c>
      <c r="F21" s="16">
        <v>0</v>
      </c>
      <c r="G21" s="13">
        <v>63</v>
      </c>
      <c r="H21" s="10">
        <v>9</v>
      </c>
      <c r="I21" s="10">
        <v>3</v>
      </c>
      <c r="J21" s="10">
        <v>7</v>
      </c>
      <c r="K21" s="12">
        <v>2</v>
      </c>
      <c r="L21" s="15">
        <v>142</v>
      </c>
      <c r="M21" s="10">
        <v>14</v>
      </c>
      <c r="N21" s="10">
        <v>6</v>
      </c>
      <c r="O21" s="10">
        <v>4</v>
      </c>
      <c r="P21" s="16">
        <v>0</v>
      </c>
      <c r="Q21" s="1"/>
    </row>
    <row r="22" spans="1:22" x14ac:dyDescent="0.25">
      <c r="A22" s="29">
        <v>2</v>
      </c>
      <c r="B22" s="15">
        <v>83</v>
      </c>
      <c r="C22" s="10">
        <v>20</v>
      </c>
      <c r="D22" s="10">
        <v>4</v>
      </c>
      <c r="E22" s="10">
        <v>8</v>
      </c>
      <c r="F22" s="16">
        <v>5</v>
      </c>
      <c r="G22" s="13">
        <v>8</v>
      </c>
      <c r="H22" s="10">
        <v>1</v>
      </c>
      <c r="I22" s="10">
        <v>0</v>
      </c>
      <c r="J22" s="10">
        <v>0</v>
      </c>
      <c r="K22" s="12">
        <v>0</v>
      </c>
      <c r="L22" s="15">
        <v>49</v>
      </c>
      <c r="M22" s="10">
        <v>9</v>
      </c>
      <c r="N22" s="10">
        <v>0</v>
      </c>
      <c r="O22" s="10">
        <v>10</v>
      </c>
      <c r="P22" s="16">
        <v>5</v>
      </c>
      <c r="Q22" s="1"/>
    </row>
    <row r="23" spans="1:22" x14ac:dyDescent="0.25">
      <c r="A23" s="29">
        <v>3</v>
      </c>
      <c r="B23" s="15">
        <v>146</v>
      </c>
      <c r="C23" s="10">
        <v>27</v>
      </c>
      <c r="D23" s="10">
        <v>5</v>
      </c>
      <c r="E23" s="10">
        <v>1</v>
      </c>
      <c r="F23" s="16">
        <v>1</v>
      </c>
      <c r="G23" s="13">
        <v>71</v>
      </c>
      <c r="H23" s="10">
        <v>16</v>
      </c>
      <c r="I23" s="10">
        <v>0</v>
      </c>
      <c r="J23" s="10">
        <v>5</v>
      </c>
      <c r="K23" s="12">
        <v>2</v>
      </c>
      <c r="L23" s="15">
        <v>3</v>
      </c>
      <c r="M23" s="10">
        <v>0</v>
      </c>
      <c r="N23" s="10">
        <v>0</v>
      </c>
      <c r="O23" s="10">
        <v>0</v>
      </c>
      <c r="P23" s="16">
        <v>0</v>
      </c>
      <c r="Q23" s="1"/>
    </row>
    <row r="24" spans="1:22" x14ac:dyDescent="0.25">
      <c r="A24" s="17"/>
      <c r="B24" s="39" t="s">
        <v>11</v>
      </c>
      <c r="C24" s="40"/>
      <c r="D24" s="40"/>
      <c r="E24" s="40"/>
      <c r="F24" s="41"/>
      <c r="G24" s="39" t="s">
        <v>34</v>
      </c>
      <c r="H24" s="40"/>
      <c r="I24" s="40"/>
      <c r="J24" s="40"/>
      <c r="K24" s="40"/>
      <c r="L24" s="39" t="s">
        <v>18</v>
      </c>
      <c r="M24" s="40"/>
      <c r="N24" s="40"/>
      <c r="O24" s="40"/>
      <c r="P24" s="41"/>
    </row>
    <row r="25" spans="1:22" x14ac:dyDescent="0.25">
      <c r="A25" s="17"/>
      <c r="B25" s="42">
        <v>1</v>
      </c>
      <c r="C25" s="43"/>
      <c r="D25" s="43"/>
      <c r="E25" s="44"/>
      <c r="F25" s="45"/>
      <c r="G25" s="42">
        <v>2</v>
      </c>
      <c r="H25" s="43"/>
      <c r="I25" s="43"/>
      <c r="J25" s="44"/>
      <c r="K25" s="45"/>
      <c r="L25" s="42">
        <v>3</v>
      </c>
      <c r="M25" s="43"/>
      <c r="N25" s="43"/>
      <c r="O25" s="44"/>
      <c r="P25" s="45"/>
    </row>
    <row r="26" spans="1:22" x14ac:dyDescent="0.25">
      <c r="A26" s="29">
        <v>1</v>
      </c>
      <c r="B26" s="15">
        <v>18</v>
      </c>
      <c r="C26" s="10">
        <v>0</v>
      </c>
      <c r="D26" s="10">
        <v>0</v>
      </c>
      <c r="E26" s="10">
        <v>0</v>
      </c>
      <c r="F26" s="16">
        <v>0</v>
      </c>
      <c r="G26" s="13">
        <v>97</v>
      </c>
      <c r="H26" s="10">
        <v>19</v>
      </c>
      <c r="I26" s="10">
        <v>2</v>
      </c>
      <c r="J26" s="10">
        <v>4</v>
      </c>
      <c r="K26" s="12">
        <v>3</v>
      </c>
      <c r="L26" s="15">
        <v>276</v>
      </c>
      <c r="M26" s="10">
        <v>39</v>
      </c>
      <c r="N26" s="10">
        <v>10</v>
      </c>
      <c r="O26" s="10">
        <v>4</v>
      </c>
      <c r="P26" s="16">
        <v>3</v>
      </c>
    </row>
    <row r="27" spans="1:22" x14ac:dyDescent="0.25">
      <c r="A27" s="29">
        <v>2</v>
      </c>
      <c r="B27" s="15">
        <v>154</v>
      </c>
      <c r="C27" s="10">
        <v>31</v>
      </c>
      <c r="D27" s="10">
        <v>3</v>
      </c>
      <c r="E27" s="10">
        <v>9</v>
      </c>
      <c r="F27" s="16">
        <v>9</v>
      </c>
      <c r="G27" s="13">
        <v>17</v>
      </c>
      <c r="H27" s="10">
        <v>4</v>
      </c>
      <c r="I27" s="10">
        <v>0</v>
      </c>
      <c r="J27" s="10">
        <v>0</v>
      </c>
      <c r="K27" s="12">
        <v>0</v>
      </c>
      <c r="L27" s="15">
        <v>106</v>
      </c>
      <c r="M27" s="10">
        <v>16</v>
      </c>
      <c r="N27" s="10">
        <v>0</v>
      </c>
      <c r="O27" s="10">
        <v>18</v>
      </c>
      <c r="P27" s="16">
        <v>12</v>
      </c>
    </row>
    <row r="28" spans="1:22" x14ac:dyDescent="0.25">
      <c r="A28" s="29">
        <v>3</v>
      </c>
      <c r="B28" s="15">
        <v>308</v>
      </c>
      <c r="C28" s="10">
        <v>59</v>
      </c>
      <c r="D28" s="10">
        <v>9</v>
      </c>
      <c r="E28" s="10">
        <v>1</v>
      </c>
      <c r="F28" s="16">
        <v>0</v>
      </c>
      <c r="G28" s="13">
        <v>128</v>
      </c>
      <c r="H28" s="10">
        <v>19</v>
      </c>
      <c r="I28" s="10">
        <v>1</v>
      </c>
      <c r="J28" s="10">
        <v>13</v>
      </c>
      <c r="K28" s="12">
        <v>7</v>
      </c>
      <c r="L28" s="15">
        <v>7</v>
      </c>
      <c r="M28" s="10">
        <v>2</v>
      </c>
      <c r="N28" s="10">
        <v>0</v>
      </c>
      <c r="O28" s="10">
        <v>0</v>
      </c>
      <c r="P28" s="16">
        <v>0</v>
      </c>
    </row>
    <row r="29" spans="1:22" x14ac:dyDescent="0.25">
      <c r="A29" s="17"/>
      <c r="B29" s="39" t="s">
        <v>12</v>
      </c>
      <c r="C29" s="40"/>
      <c r="D29" s="40"/>
      <c r="E29" s="40"/>
      <c r="F29" s="41"/>
      <c r="G29" s="39" t="s">
        <v>35</v>
      </c>
      <c r="H29" s="40"/>
      <c r="I29" s="40"/>
      <c r="J29" s="40"/>
      <c r="K29" s="40"/>
      <c r="L29" s="39" t="s">
        <v>29</v>
      </c>
      <c r="M29" s="40"/>
      <c r="N29" s="40"/>
      <c r="O29" s="40"/>
      <c r="P29" s="41"/>
    </row>
    <row r="30" spans="1:22" x14ac:dyDescent="0.25">
      <c r="A30" s="17"/>
      <c r="B30" s="42">
        <v>1</v>
      </c>
      <c r="C30" s="43"/>
      <c r="D30" s="43"/>
      <c r="E30" s="44"/>
      <c r="F30" s="45"/>
      <c r="G30" s="42">
        <v>2</v>
      </c>
      <c r="H30" s="43"/>
      <c r="I30" s="43"/>
      <c r="J30" s="44"/>
      <c r="K30" s="45"/>
      <c r="L30" s="42">
        <v>3</v>
      </c>
      <c r="M30" s="43"/>
      <c r="N30" s="43"/>
      <c r="O30" s="44"/>
      <c r="P30" s="45"/>
    </row>
    <row r="31" spans="1:22" ht="18.75" customHeight="1" x14ac:dyDescent="0.25">
      <c r="A31" s="29">
        <v>1</v>
      </c>
      <c r="B31" s="15">
        <v>7</v>
      </c>
      <c r="C31" s="10">
        <v>0</v>
      </c>
      <c r="D31" s="10">
        <v>0</v>
      </c>
      <c r="E31" s="10">
        <v>0</v>
      </c>
      <c r="F31" s="16">
        <v>0</v>
      </c>
      <c r="G31" s="13">
        <v>13</v>
      </c>
      <c r="H31" s="10">
        <v>2</v>
      </c>
      <c r="I31" s="10">
        <v>0</v>
      </c>
      <c r="J31" s="10">
        <v>1</v>
      </c>
      <c r="K31" s="12">
        <v>0</v>
      </c>
      <c r="L31" s="15">
        <v>54</v>
      </c>
      <c r="M31" s="10">
        <v>6</v>
      </c>
      <c r="N31" s="10">
        <v>3</v>
      </c>
      <c r="O31" s="10">
        <v>0</v>
      </c>
      <c r="P31" s="16">
        <v>0</v>
      </c>
    </row>
    <row r="32" spans="1:22" x14ac:dyDescent="0.25">
      <c r="A32" s="29">
        <v>2</v>
      </c>
      <c r="B32" s="15">
        <v>34</v>
      </c>
      <c r="C32" s="10">
        <v>6</v>
      </c>
      <c r="D32" s="10">
        <v>0</v>
      </c>
      <c r="E32" s="10">
        <v>5</v>
      </c>
      <c r="F32" s="16">
        <v>0</v>
      </c>
      <c r="G32" s="13">
        <v>5</v>
      </c>
      <c r="H32" s="10">
        <v>2</v>
      </c>
      <c r="I32" s="10">
        <v>0</v>
      </c>
      <c r="J32" s="10">
        <v>0</v>
      </c>
      <c r="K32" s="12">
        <v>0</v>
      </c>
      <c r="L32" s="15">
        <v>20</v>
      </c>
      <c r="M32" s="10">
        <v>4</v>
      </c>
      <c r="N32" s="10">
        <v>0</v>
      </c>
      <c r="O32" s="10">
        <v>7</v>
      </c>
      <c r="P32" s="16">
        <v>0</v>
      </c>
    </row>
    <row r="33" spans="1:16" x14ac:dyDescent="0.25">
      <c r="A33" s="29">
        <v>3</v>
      </c>
      <c r="B33" s="15">
        <v>48</v>
      </c>
      <c r="C33" s="10">
        <v>15</v>
      </c>
      <c r="D33" s="10">
        <v>0</v>
      </c>
      <c r="E33" s="10">
        <v>1</v>
      </c>
      <c r="F33" s="16">
        <v>0</v>
      </c>
      <c r="G33" s="13">
        <v>27</v>
      </c>
      <c r="H33" s="10">
        <v>5</v>
      </c>
      <c r="I33" s="10">
        <v>1</v>
      </c>
      <c r="J33" s="10">
        <v>2</v>
      </c>
      <c r="K33" s="12">
        <v>2</v>
      </c>
      <c r="L33" s="15">
        <v>1</v>
      </c>
      <c r="M33" s="10">
        <v>0</v>
      </c>
      <c r="N33" s="10">
        <v>0</v>
      </c>
      <c r="O33" s="10">
        <v>0</v>
      </c>
      <c r="P33" s="16">
        <v>0</v>
      </c>
    </row>
    <row r="34" spans="1:16" x14ac:dyDescent="0.25">
      <c r="L34"/>
      <c r="M34"/>
      <c r="N34"/>
      <c r="O34"/>
      <c r="P34"/>
    </row>
    <row r="35" spans="1:16" x14ac:dyDescent="0.25">
      <c r="L35"/>
      <c r="M35"/>
      <c r="N35"/>
      <c r="O35"/>
      <c r="P35"/>
    </row>
    <row r="36" spans="1:16" x14ac:dyDescent="0.25">
      <c r="L36"/>
      <c r="M36"/>
      <c r="N36"/>
      <c r="O36"/>
      <c r="P36"/>
    </row>
    <row r="37" spans="1:16" x14ac:dyDescent="0.25">
      <c r="L37"/>
      <c r="M37"/>
      <c r="N37"/>
      <c r="O37"/>
      <c r="P37"/>
    </row>
    <row r="38" spans="1:16" x14ac:dyDescent="0.25">
      <c r="L38"/>
      <c r="M38"/>
      <c r="N38"/>
      <c r="O38"/>
      <c r="P38"/>
    </row>
    <row r="39" spans="1:16" x14ac:dyDescent="0.25">
      <c r="L39"/>
      <c r="M39"/>
      <c r="N39"/>
      <c r="O39"/>
      <c r="P39"/>
    </row>
    <row r="40" spans="1:16" x14ac:dyDescent="0.25">
      <c r="L40"/>
      <c r="M40"/>
      <c r="N40"/>
      <c r="O40"/>
      <c r="P40"/>
    </row>
    <row r="41" spans="1:16" x14ac:dyDescent="0.25">
      <c r="L41"/>
      <c r="M41"/>
      <c r="N41"/>
      <c r="O41"/>
      <c r="P41"/>
    </row>
    <row r="42" spans="1:16" x14ac:dyDescent="0.25">
      <c r="L42"/>
      <c r="M42"/>
      <c r="N42"/>
      <c r="O42"/>
      <c r="P42"/>
    </row>
    <row r="43" spans="1:16" x14ac:dyDescent="0.25">
      <c r="L43"/>
      <c r="M43"/>
      <c r="N43"/>
      <c r="O43"/>
      <c r="P43"/>
    </row>
    <row r="44" spans="1:16" x14ac:dyDescent="0.25">
      <c r="L44"/>
      <c r="M44"/>
      <c r="N44"/>
      <c r="O44"/>
      <c r="P44"/>
    </row>
    <row r="45" spans="1:16" x14ac:dyDescent="0.25">
      <c r="L45"/>
      <c r="M45"/>
      <c r="N45"/>
      <c r="O45"/>
      <c r="P45"/>
    </row>
    <row r="46" spans="1:16" x14ac:dyDescent="0.25">
      <c r="L46"/>
      <c r="M46"/>
      <c r="N46"/>
      <c r="O46"/>
      <c r="P46"/>
    </row>
    <row r="47" spans="1:16" x14ac:dyDescent="0.25">
      <c r="L47"/>
      <c r="M47"/>
      <c r="N47"/>
      <c r="O47"/>
      <c r="P47"/>
    </row>
    <row r="48" spans="1:16" x14ac:dyDescent="0.25">
      <c r="L48"/>
      <c r="M48"/>
      <c r="N48"/>
      <c r="O48"/>
      <c r="P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</sheetData>
  <mergeCells count="52">
    <mergeCell ref="B30:F30"/>
    <mergeCell ref="G30:K30"/>
    <mergeCell ref="L30:P30"/>
    <mergeCell ref="X2:AB2"/>
    <mergeCell ref="AC2:AG2"/>
    <mergeCell ref="B14:F14"/>
    <mergeCell ref="G14:K14"/>
    <mergeCell ref="L14:P14"/>
    <mergeCell ref="R20:U20"/>
    <mergeCell ref="B24:F24"/>
    <mergeCell ref="G24:K24"/>
    <mergeCell ref="L24:P24"/>
    <mergeCell ref="B15:F15"/>
    <mergeCell ref="G15:K15"/>
    <mergeCell ref="L15:P15"/>
    <mergeCell ref="B29:F29"/>
    <mergeCell ref="AH2:AH3"/>
    <mergeCell ref="G4:K4"/>
    <mergeCell ref="L4:P4"/>
    <mergeCell ref="B9:F9"/>
    <mergeCell ref="G9:K9"/>
    <mergeCell ref="L9:P9"/>
    <mergeCell ref="R9:R10"/>
    <mergeCell ref="S9:W9"/>
    <mergeCell ref="X9:AB9"/>
    <mergeCell ref="AC9:AG9"/>
    <mergeCell ref="AH9:AH10"/>
    <mergeCell ref="G10:K10"/>
    <mergeCell ref="L10:P10"/>
    <mergeCell ref="B2:F2"/>
    <mergeCell ref="G2:K2"/>
    <mergeCell ref="L2:P2"/>
    <mergeCell ref="A1:P1"/>
    <mergeCell ref="R2:R3"/>
    <mergeCell ref="S2:W2"/>
    <mergeCell ref="A2:A3"/>
    <mergeCell ref="B10:F10"/>
    <mergeCell ref="B4:F4"/>
    <mergeCell ref="B5:F5"/>
    <mergeCell ref="G5:K5"/>
    <mergeCell ref="L5:P5"/>
    <mergeCell ref="G29:K29"/>
    <mergeCell ref="L29:P29"/>
    <mergeCell ref="B25:F25"/>
    <mergeCell ref="G25:K25"/>
    <mergeCell ref="L25:P25"/>
    <mergeCell ref="B19:F19"/>
    <mergeCell ref="G19:K19"/>
    <mergeCell ref="L19:P19"/>
    <mergeCell ref="B20:F20"/>
    <mergeCell ref="G20:K20"/>
    <mergeCell ref="L20:P20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69"/>
  <sheetViews>
    <sheetView tabSelected="1" topLeftCell="B8" zoomScale="91" zoomScaleNormal="91" workbookViewId="0">
      <selection activeCell="AC13" sqref="AC13:AG13"/>
    </sheetView>
  </sheetViews>
  <sheetFormatPr defaultRowHeight="15" x14ac:dyDescent="0.25"/>
  <cols>
    <col min="12" max="16" width="9.140625" style="34"/>
  </cols>
  <sheetData>
    <row r="1" spans="1:34" ht="14.45" customHeight="1" x14ac:dyDescent="0.25">
      <c r="A1" s="52" t="s">
        <v>15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34" ht="14.45" customHeight="1" x14ac:dyDescent="0.25">
      <c r="A2" s="53" t="s">
        <v>0</v>
      </c>
      <c r="B2" s="42">
        <v>1</v>
      </c>
      <c r="C2" s="43"/>
      <c r="D2" s="43"/>
      <c r="E2" s="44"/>
      <c r="F2" s="45"/>
      <c r="G2" s="42">
        <v>2</v>
      </c>
      <c r="H2" s="43"/>
      <c r="I2" s="43"/>
      <c r="J2" s="44"/>
      <c r="K2" s="45"/>
      <c r="L2" s="42">
        <v>3</v>
      </c>
      <c r="M2" s="43"/>
      <c r="N2" s="43"/>
      <c r="O2" s="44"/>
      <c r="P2" s="45"/>
      <c r="R2" s="47"/>
      <c r="S2" s="48">
        <v>1</v>
      </c>
      <c r="T2" s="49"/>
      <c r="U2" s="49"/>
      <c r="V2" s="49"/>
      <c r="W2" s="50"/>
      <c r="X2" s="46">
        <v>2</v>
      </c>
      <c r="Y2" s="49"/>
      <c r="Z2" s="49"/>
      <c r="AA2" s="49"/>
      <c r="AB2" s="51"/>
      <c r="AC2" s="48">
        <v>3</v>
      </c>
      <c r="AD2" s="49"/>
      <c r="AE2" s="49"/>
      <c r="AF2" s="49"/>
      <c r="AG2" s="50"/>
      <c r="AH2" s="46" t="s">
        <v>1</v>
      </c>
    </row>
    <row r="3" spans="1:34" ht="49.5" x14ac:dyDescent="0.25">
      <c r="A3" s="54"/>
      <c r="B3" s="14" t="s">
        <v>2</v>
      </c>
      <c r="C3" s="32" t="s">
        <v>14</v>
      </c>
      <c r="D3" s="9" t="s">
        <v>3</v>
      </c>
      <c r="E3" s="9" t="s">
        <v>4</v>
      </c>
      <c r="F3" s="33" t="s">
        <v>13</v>
      </c>
      <c r="G3" s="14" t="s">
        <v>2</v>
      </c>
      <c r="H3" s="32" t="s">
        <v>14</v>
      </c>
      <c r="I3" s="9" t="s">
        <v>3</v>
      </c>
      <c r="J3" s="9" t="s">
        <v>4</v>
      </c>
      <c r="K3" s="33" t="s">
        <v>13</v>
      </c>
      <c r="L3" s="14" t="s">
        <v>2</v>
      </c>
      <c r="M3" s="32" t="s">
        <v>14</v>
      </c>
      <c r="N3" s="9" t="s">
        <v>3</v>
      </c>
      <c r="O3" s="9" t="s">
        <v>4</v>
      </c>
      <c r="P3" s="33" t="s">
        <v>13</v>
      </c>
      <c r="Q3" s="11">
        <f>60/95</f>
        <v>0.63157894736842102</v>
      </c>
      <c r="R3" s="47"/>
      <c r="S3" s="14" t="s">
        <v>2</v>
      </c>
      <c r="T3" s="32" t="s">
        <v>14</v>
      </c>
      <c r="U3" s="9" t="s">
        <v>3</v>
      </c>
      <c r="V3" s="9" t="s">
        <v>4</v>
      </c>
      <c r="W3" s="33" t="s">
        <v>13</v>
      </c>
      <c r="X3" s="14" t="s">
        <v>2</v>
      </c>
      <c r="Y3" s="32" t="s">
        <v>14</v>
      </c>
      <c r="Z3" s="9" t="s">
        <v>3</v>
      </c>
      <c r="AA3" s="9" t="s">
        <v>4</v>
      </c>
      <c r="AB3" s="33" t="s">
        <v>13</v>
      </c>
      <c r="AC3" s="14" t="s">
        <v>2</v>
      </c>
      <c r="AD3" s="32" t="s">
        <v>14</v>
      </c>
      <c r="AE3" s="9" t="s">
        <v>3</v>
      </c>
      <c r="AF3" s="9" t="s">
        <v>4</v>
      </c>
      <c r="AG3" s="33" t="s">
        <v>13</v>
      </c>
      <c r="AH3" s="46"/>
    </row>
    <row r="4" spans="1:34" x14ac:dyDescent="0.25">
      <c r="A4" s="17"/>
      <c r="B4" s="39" t="s">
        <v>7</v>
      </c>
      <c r="C4" s="40"/>
      <c r="D4" s="40"/>
      <c r="E4" s="40"/>
      <c r="F4" s="41"/>
      <c r="G4" s="39" t="s">
        <v>40</v>
      </c>
      <c r="H4" s="40"/>
      <c r="I4" s="40"/>
      <c r="J4" s="40"/>
      <c r="K4" s="40"/>
      <c r="L4" s="39" t="s">
        <v>18</v>
      </c>
      <c r="M4" s="40"/>
      <c r="N4" s="40"/>
      <c r="O4" s="40"/>
      <c r="P4" s="41"/>
      <c r="R4" s="31">
        <v>1</v>
      </c>
      <c r="S4" s="15">
        <f t="shared" ref="S4:AG6" si="0">SUM(B6,B11,B16,B21,B26,B31,B36,B41,B46,B51,B56,B61,B66)</f>
        <v>62</v>
      </c>
      <c r="T4" s="10">
        <f t="shared" si="0"/>
        <v>3</v>
      </c>
      <c r="U4" s="10">
        <f t="shared" si="0"/>
        <v>0</v>
      </c>
      <c r="V4" s="10">
        <f t="shared" si="0"/>
        <v>0</v>
      </c>
      <c r="W4" s="16">
        <f t="shared" si="0"/>
        <v>0</v>
      </c>
      <c r="X4" s="15">
        <f t="shared" si="0"/>
        <v>335</v>
      </c>
      <c r="Y4" s="10">
        <f t="shared" si="0"/>
        <v>91</v>
      </c>
      <c r="Z4" s="10">
        <f t="shared" si="0"/>
        <v>6</v>
      </c>
      <c r="AA4" s="10">
        <f t="shared" si="0"/>
        <v>14</v>
      </c>
      <c r="AB4" s="16">
        <f t="shared" si="0"/>
        <v>9</v>
      </c>
      <c r="AC4" s="15">
        <f t="shared" si="0"/>
        <v>1361</v>
      </c>
      <c r="AD4" s="10">
        <f t="shared" si="0"/>
        <v>168</v>
      </c>
      <c r="AE4" s="10">
        <f t="shared" si="0"/>
        <v>41</v>
      </c>
      <c r="AF4" s="10">
        <f t="shared" si="0"/>
        <v>9</v>
      </c>
      <c r="AG4" s="16">
        <f t="shared" si="0"/>
        <v>2</v>
      </c>
      <c r="AH4" s="22">
        <f>SUM(S4:AG4)</f>
        <v>2101</v>
      </c>
    </row>
    <row r="5" spans="1:34" x14ac:dyDescent="0.25">
      <c r="A5" s="17"/>
      <c r="B5" s="42">
        <v>1</v>
      </c>
      <c r="C5" s="43"/>
      <c r="D5" s="43"/>
      <c r="E5" s="44"/>
      <c r="F5" s="45"/>
      <c r="G5" s="42">
        <v>2</v>
      </c>
      <c r="H5" s="43"/>
      <c r="I5" s="43"/>
      <c r="J5" s="44"/>
      <c r="K5" s="45"/>
      <c r="L5" s="42">
        <v>3</v>
      </c>
      <c r="M5" s="43"/>
      <c r="N5" s="43"/>
      <c r="O5" s="44"/>
      <c r="P5" s="45"/>
      <c r="R5" s="31">
        <v>2</v>
      </c>
      <c r="S5" s="15">
        <f t="shared" si="0"/>
        <v>735</v>
      </c>
      <c r="T5" s="10">
        <f t="shared" si="0"/>
        <v>146</v>
      </c>
      <c r="U5" s="10">
        <f t="shared" si="0"/>
        <v>19</v>
      </c>
      <c r="V5" s="10">
        <f t="shared" si="0"/>
        <v>37</v>
      </c>
      <c r="W5" s="16">
        <f t="shared" si="0"/>
        <v>17</v>
      </c>
      <c r="X5" s="15">
        <f t="shared" si="0"/>
        <v>75</v>
      </c>
      <c r="Y5" s="10">
        <f t="shared" si="0"/>
        <v>12</v>
      </c>
      <c r="Z5" s="10">
        <f t="shared" si="0"/>
        <v>0</v>
      </c>
      <c r="AA5" s="10">
        <f t="shared" si="0"/>
        <v>4</v>
      </c>
      <c r="AB5" s="16">
        <f t="shared" si="0"/>
        <v>0</v>
      </c>
      <c r="AC5" s="15">
        <f t="shared" si="0"/>
        <v>492</v>
      </c>
      <c r="AD5" s="10">
        <f t="shared" si="0"/>
        <v>63</v>
      </c>
      <c r="AE5" s="10">
        <f t="shared" si="0"/>
        <v>1</v>
      </c>
      <c r="AF5" s="10">
        <f t="shared" si="0"/>
        <v>27</v>
      </c>
      <c r="AG5" s="16">
        <f t="shared" si="0"/>
        <v>14</v>
      </c>
      <c r="AH5" s="22">
        <f>SUM(S5:AG5)</f>
        <v>1642</v>
      </c>
    </row>
    <row r="6" spans="1:34" x14ac:dyDescent="0.25">
      <c r="A6" s="29">
        <v>1</v>
      </c>
      <c r="B6" s="15">
        <v>11</v>
      </c>
      <c r="C6" s="10">
        <v>2</v>
      </c>
      <c r="D6" s="10">
        <v>0</v>
      </c>
      <c r="E6" s="10">
        <v>0</v>
      </c>
      <c r="F6" s="16">
        <v>0</v>
      </c>
      <c r="G6" s="13">
        <v>76</v>
      </c>
      <c r="H6" s="10">
        <v>26</v>
      </c>
      <c r="I6" s="10">
        <v>2</v>
      </c>
      <c r="J6" s="10">
        <v>6</v>
      </c>
      <c r="K6" s="12">
        <v>3</v>
      </c>
      <c r="L6" s="15">
        <v>316</v>
      </c>
      <c r="M6" s="10">
        <v>35</v>
      </c>
      <c r="N6" s="10">
        <v>7</v>
      </c>
      <c r="O6" s="10">
        <v>3</v>
      </c>
      <c r="P6" s="16">
        <v>1</v>
      </c>
      <c r="R6" s="31">
        <v>3</v>
      </c>
      <c r="S6" s="15">
        <f t="shared" si="0"/>
        <v>1019</v>
      </c>
      <c r="T6" s="10">
        <f t="shared" si="0"/>
        <v>210</v>
      </c>
      <c r="U6" s="10">
        <f t="shared" si="0"/>
        <v>53</v>
      </c>
      <c r="V6" s="10">
        <f t="shared" si="0"/>
        <v>6</v>
      </c>
      <c r="W6" s="16">
        <f t="shared" si="0"/>
        <v>3</v>
      </c>
      <c r="X6" s="15">
        <f t="shared" si="0"/>
        <v>555</v>
      </c>
      <c r="Y6" s="10">
        <f t="shared" si="0"/>
        <v>75</v>
      </c>
      <c r="Z6" s="10">
        <f t="shared" si="0"/>
        <v>2</v>
      </c>
      <c r="AA6" s="10">
        <f t="shared" si="0"/>
        <v>23</v>
      </c>
      <c r="AB6" s="16">
        <f t="shared" si="0"/>
        <v>17</v>
      </c>
      <c r="AC6" s="15">
        <f t="shared" si="0"/>
        <v>45</v>
      </c>
      <c r="AD6" s="10">
        <f t="shared" si="0"/>
        <v>3</v>
      </c>
      <c r="AE6" s="10">
        <f t="shared" si="0"/>
        <v>0</v>
      </c>
      <c r="AF6" s="10">
        <f t="shared" si="0"/>
        <v>1</v>
      </c>
      <c r="AG6" s="16">
        <f t="shared" si="0"/>
        <v>1</v>
      </c>
      <c r="AH6" s="22">
        <f>SUM(S6:AG6)</f>
        <v>2013</v>
      </c>
    </row>
    <row r="7" spans="1:34" x14ac:dyDescent="0.25">
      <c r="A7" s="29">
        <v>2</v>
      </c>
      <c r="B7" s="15">
        <v>174</v>
      </c>
      <c r="C7" s="10">
        <v>39</v>
      </c>
      <c r="D7" s="10">
        <v>8</v>
      </c>
      <c r="E7" s="10">
        <v>10</v>
      </c>
      <c r="F7" s="16">
        <v>6</v>
      </c>
      <c r="G7" s="13">
        <v>22</v>
      </c>
      <c r="H7" s="10">
        <v>2</v>
      </c>
      <c r="I7" s="10">
        <v>0</v>
      </c>
      <c r="J7" s="10">
        <v>1</v>
      </c>
      <c r="K7" s="12">
        <v>0</v>
      </c>
      <c r="L7" s="15">
        <v>110</v>
      </c>
      <c r="M7" s="10">
        <v>13</v>
      </c>
      <c r="N7" s="10">
        <v>1</v>
      </c>
      <c r="O7" s="10">
        <v>5</v>
      </c>
      <c r="P7" s="16">
        <v>8</v>
      </c>
      <c r="R7" s="31" t="s">
        <v>1</v>
      </c>
      <c r="S7" s="25">
        <f t="shared" ref="S7:AH7" si="1">SUM(S4:S6)</f>
        <v>1816</v>
      </c>
      <c r="T7" s="3">
        <f t="shared" si="1"/>
        <v>359</v>
      </c>
      <c r="U7" s="3">
        <f t="shared" si="1"/>
        <v>72</v>
      </c>
      <c r="V7" s="3">
        <f t="shared" si="1"/>
        <v>43</v>
      </c>
      <c r="W7" s="26">
        <f t="shared" si="1"/>
        <v>20</v>
      </c>
      <c r="X7" s="22">
        <f t="shared" si="1"/>
        <v>965</v>
      </c>
      <c r="Y7" s="3">
        <f t="shared" si="1"/>
        <v>178</v>
      </c>
      <c r="Z7" s="3">
        <f t="shared" si="1"/>
        <v>8</v>
      </c>
      <c r="AA7" s="3">
        <f t="shared" si="1"/>
        <v>41</v>
      </c>
      <c r="AB7" s="20">
        <f t="shared" si="1"/>
        <v>26</v>
      </c>
      <c r="AC7" s="25">
        <f t="shared" si="1"/>
        <v>1898</v>
      </c>
      <c r="AD7" s="3">
        <f t="shared" si="1"/>
        <v>234</v>
      </c>
      <c r="AE7" s="3">
        <f t="shared" si="1"/>
        <v>42</v>
      </c>
      <c r="AF7" s="3">
        <f t="shared" si="1"/>
        <v>37</v>
      </c>
      <c r="AG7" s="26">
        <f t="shared" si="1"/>
        <v>17</v>
      </c>
      <c r="AH7" s="23">
        <f t="shared" si="1"/>
        <v>5756</v>
      </c>
    </row>
    <row r="8" spans="1:34" x14ac:dyDescent="0.25">
      <c r="A8" s="29">
        <v>3</v>
      </c>
      <c r="B8" s="15">
        <v>279</v>
      </c>
      <c r="C8" s="10">
        <v>42</v>
      </c>
      <c r="D8" s="10">
        <v>13</v>
      </c>
      <c r="E8" s="10">
        <v>1</v>
      </c>
      <c r="F8" s="16">
        <v>1</v>
      </c>
      <c r="G8" s="13">
        <v>167</v>
      </c>
      <c r="H8" s="10">
        <v>17</v>
      </c>
      <c r="I8" s="10">
        <v>0</v>
      </c>
      <c r="J8" s="10">
        <v>5</v>
      </c>
      <c r="K8" s="12">
        <v>4</v>
      </c>
      <c r="L8" s="15">
        <v>11</v>
      </c>
      <c r="M8" s="10">
        <v>0</v>
      </c>
      <c r="N8" s="10">
        <v>0</v>
      </c>
      <c r="O8" s="10">
        <v>0</v>
      </c>
      <c r="P8" s="16">
        <v>0</v>
      </c>
    </row>
    <row r="9" spans="1:34" x14ac:dyDescent="0.25">
      <c r="A9" s="17"/>
      <c r="B9" s="39" t="s">
        <v>8</v>
      </c>
      <c r="C9" s="40"/>
      <c r="D9" s="40"/>
      <c r="E9" s="40"/>
      <c r="F9" s="41"/>
      <c r="G9" s="39" t="s">
        <v>41</v>
      </c>
      <c r="H9" s="40"/>
      <c r="I9" s="40"/>
      <c r="J9" s="40"/>
      <c r="K9" s="40"/>
      <c r="L9" s="39" t="s">
        <v>36</v>
      </c>
      <c r="M9" s="40"/>
      <c r="N9" s="40"/>
      <c r="O9" s="40"/>
      <c r="P9" s="41"/>
      <c r="R9" s="47"/>
      <c r="S9" s="48">
        <v>1</v>
      </c>
      <c r="T9" s="49"/>
      <c r="U9" s="49"/>
      <c r="V9" s="49"/>
      <c r="W9" s="50"/>
      <c r="X9" s="46">
        <v>2</v>
      </c>
      <c r="Y9" s="49"/>
      <c r="Z9" s="49"/>
      <c r="AA9" s="49"/>
      <c r="AB9" s="51"/>
      <c r="AC9" s="48">
        <v>3</v>
      </c>
      <c r="AD9" s="49"/>
      <c r="AE9" s="49"/>
      <c r="AF9" s="49"/>
      <c r="AG9" s="50"/>
      <c r="AH9" s="46" t="s">
        <v>1</v>
      </c>
    </row>
    <row r="10" spans="1:34" ht="49.5" x14ac:dyDescent="0.25">
      <c r="A10" s="17"/>
      <c r="B10" s="42">
        <v>1</v>
      </c>
      <c r="C10" s="43"/>
      <c r="D10" s="43"/>
      <c r="E10" s="44"/>
      <c r="F10" s="45"/>
      <c r="G10" s="42">
        <v>2</v>
      </c>
      <c r="H10" s="43"/>
      <c r="I10" s="43"/>
      <c r="J10" s="44"/>
      <c r="K10" s="45"/>
      <c r="L10" s="42">
        <v>3</v>
      </c>
      <c r="M10" s="43"/>
      <c r="N10" s="43"/>
      <c r="O10" s="44"/>
      <c r="P10" s="45"/>
      <c r="Q10" s="1"/>
      <c r="R10" s="47"/>
      <c r="S10" s="14" t="s">
        <v>2</v>
      </c>
      <c r="T10" s="32" t="s">
        <v>14</v>
      </c>
      <c r="U10" s="9" t="s">
        <v>3</v>
      </c>
      <c r="V10" s="9" t="s">
        <v>4</v>
      </c>
      <c r="W10" s="33" t="s">
        <v>13</v>
      </c>
      <c r="X10" s="14" t="s">
        <v>2</v>
      </c>
      <c r="Y10" s="32" t="s">
        <v>14</v>
      </c>
      <c r="Z10" s="9" t="s">
        <v>3</v>
      </c>
      <c r="AA10" s="9" t="s">
        <v>4</v>
      </c>
      <c r="AB10" s="33" t="s">
        <v>13</v>
      </c>
      <c r="AC10" s="14" t="s">
        <v>2</v>
      </c>
      <c r="AD10" s="32" t="s">
        <v>14</v>
      </c>
      <c r="AE10" s="9" t="s">
        <v>3</v>
      </c>
      <c r="AF10" s="9" t="s">
        <v>4</v>
      </c>
      <c r="AG10" s="33" t="s">
        <v>13</v>
      </c>
      <c r="AH10" s="46"/>
    </row>
    <row r="11" spans="1:34" x14ac:dyDescent="0.25">
      <c r="A11" s="29">
        <v>1</v>
      </c>
      <c r="B11" s="15">
        <v>5</v>
      </c>
      <c r="C11" s="10">
        <v>0</v>
      </c>
      <c r="D11" s="10">
        <v>0</v>
      </c>
      <c r="E11" s="10">
        <v>0</v>
      </c>
      <c r="F11" s="16">
        <v>0</v>
      </c>
      <c r="G11" s="13">
        <v>22</v>
      </c>
      <c r="H11" s="10">
        <v>4</v>
      </c>
      <c r="I11" s="10">
        <v>0</v>
      </c>
      <c r="J11" s="10">
        <v>1</v>
      </c>
      <c r="K11" s="12">
        <v>1</v>
      </c>
      <c r="L11" s="15">
        <v>83</v>
      </c>
      <c r="M11" s="10">
        <v>9</v>
      </c>
      <c r="N11" s="10">
        <v>1</v>
      </c>
      <c r="O11" s="10">
        <v>0</v>
      </c>
      <c r="P11" s="16">
        <v>0</v>
      </c>
      <c r="Q11" s="1"/>
      <c r="R11" s="31">
        <v>1</v>
      </c>
      <c r="S11" s="27">
        <f t="shared" ref="S11:AG11" si="2">S4*$Q$3</f>
        <v>39.157894736842103</v>
      </c>
      <c r="T11" s="2">
        <f t="shared" si="2"/>
        <v>1.8947368421052631</v>
      </c>
      <c r="U11" s="2">
        <f t="shared" si="2"/>
        <v>0</v>
      </c>
      <c r="V11" s="2">
        <f t="shared" si="2"/>
        <v>0</v>
      </c>
      <c r="W11" s="28">
        <f t="shared" si="2"/>
        <v>0</v>
      </c>
      <c r="X11" s="24">
        <f t="shared" si="2"/>
        <v>211.57894736842104</v>
      </c>
      <c r="Y11" s="2">
        <f t="shared" si="2"/>
        <v>57.473684210526315</v>
      </c>
      <c r="Z11" s="2">
        <f t="shared" si="2"/>
        <v>3.7894736842105261</v>
      </c>
      <c r="AA11" s="2">
        <f t="shared" si="2"/>
        <v>8.8421052631578938</v>
      </c>
      <c r="AB11" s="21">
        <f t="shared" si="2"/>
        <v>5.6842105263157894</v>
      </c>
      <c r="AC11" s="27">
        <f t="shared" si="2"/>
        <v>859.57894736842104</v>
      </c>
      <c r="AD11" s="2">
        <f t="shared" si="2"/>
        <v>106.10526315789473</v>
      </c>
      <c r="AE11" s="2">
        <f t="shared" si="2"/>
        <v>25.89473684210526</v>
      </c>
      <c r="AF11" s="2">
        <f t="shared" si="2"/>
        <v>5.6842105263157894</v>
      </c>
      <c r="AG11" s="28">
        <f t="shared" si="2"/>
        <v>1.263157894736842</v>
      </c>
      <c r="AH11" s="22">
        <f>SUM(S11:AG11)</f>
        <v>1326.9473684210527</v>
      </c>
    </row>
    <row r="12" spans="1:34" x14ac:dyDescent="0.25">
      <c r="A12" s="29">
        <v>2</v>
      </c>
      <c r="B12" s="15">
        <v>56</v>
      </c>
      <c r="C12" s="10">
        <v>10</v>
      </c>
      <c r="D12" s="10">
        <v>1</v>
      </c>
      <c r="E12" s="10">
        <v>0</v>
      </c>
      <c r="F12" s="16">
        <v>1</v>
      </c>
      <c r="G12" s="13">
        <v>4</v>
      </c>
      <c r="H12" s="10">
        <v>0</v>
      </c>
      <c r="I12" s="10">
        <v>0</v>
      </c>
      <c r="J12" s="10">
        <v>0</v>
      </c>
      <c r="K12" s="12">
        <v>0</v>
      </c>
      <c r="L12" s="15">
        <v>36</v>
      </c>
      <c r="M12" s="10">
        <v>5</v>
      </c>
      <c r="N12" s="10">
        <v>0</v>
      </c>
      <c r="O12" s="10">
        <v>2</v>
      </c>
      <c r="P12" s="16">
        <v>2</v>
      </c>
      <c r="Q12" s="1"/>
      <c r="R12" s="31">
        <v>2</v>
      </c>
      <c r="S12" s="27">
        <f t="shared" ref="S12:AG12" si="3">S5*$Q$3</f>
        <v>464.21052631578942</v>
      </c>
      <c r="T12" s="2">
        <f t="shared" si="3"/>
        <v>92.210526315789465</v>
      </c>
      <c r="U12" s="2">
        <f t="shared" si="3"/>
        <v>12</v>
      </c>
      <c r="V12" s="2">
        <f t="shared" si="3"/>
        <v>23.368421052631579</v>
      </c>
      <c r="W12" s="28">
        <f t="shared" si="3"/>
        <v>10.736842105263158</v>
      </c>
      <c r="X12" s="24">
        <f t="shared" si="3"/>
        <v>47.368421052631575</v>
      </c>
      <c r="Y12" s="2">
        <f t="shared" si="3"/>
        <v>7.5789473684210522</v>
      </c>
      <c r="Z12" s="2">
        <f t="shared" si="3"/>
        <v>0</v>
      </c>
      <c r="AA12" s="2">
        <f t="shared" si="3"/>
        <v>2.5263157894736841</v>
      </c>
      <c r="AB12" s="21">
        <f t="shared" si="3"/>
        <v>0</v>
      </c>
      <c r="AC12" s="27">
        <f t="shared" si="3"/>
        <v>310.73684210526312</v>
      </c>
      <c r="AD12" s="2">
        <f t="shared" si="3"/>
        <v>39.789473684210527</v>
      </c>
      <c r="AE12" s="2">
        <f t="shared" si="3"/>
        <v>0.63157894736842102</v>
      </c>
      <c r="AF12" s="2">
        <f t="shared" si="3"/>
        <v>17.052631578947366</v>
      </c>
      <c r="AG12" s="28">
        <f t="shared" si="3"/>
        <v>8.8421052631578938</v>
      </c>
      <c r="AH12" s="22">
        <f>SUM(S12:AG12)</f>
        <v>1037.0526315789471</v>
      </c>
    </row>
    <row r="13" spans="1:34" x14ac:dyDescent="0.25">
      <c r="A13" s="29">
        <v>3</v>
      </c>
      <c r="B13" s="15">
        <v>74</v>
      </c>
      <c r="C13" s="10">
        <v>22</v>
      </c>
      <c r="D13" s="10">
        <v>3</v>
      </c>
      <c r="E13" s="10">
        <v>0</v>
      </c>
      <c r="F13" s="16">
        <v>1</v>
      </c>
      <c r="G13" s="13">
        <v>33</v>
      </c>
      <c r="H13" s="10">
        <v>5</v>
      </c>
      <c r="I13" s="10">
        <v>0</v>
      </c>
      <c r="J13" s="10">
        <v>3</v>
      </c>
      <c r="K13" s="12">
        <v>2</v>
      </c>
      <c r="L13" s="15">
        <v>5</v>
      </c>
      <c r="M13" s="10">
        <v>0</v>
      </c>
      <c r="N13" s="10">
        <v>0</v>
      </c>
      <c r="O13" s="10">
        <v>0</v>
      </c>
      <c r="P13" s="16">
        <v>0</v>
      </c>
      <c r="Q13" s="1"/>
      <c r="R13" s="31">
        <v>3</v>
      </c>
      <c r="S13" s="27">
        <f t="shared" ref="S13:AG13" si="4">S6*$Q$3</f>
        <v>643.57894736842104</v>
      </c>
      <c r="T13" s="2">
        <f t="shared" si="4"/>
        <v>132.63157894736841</v>
      </c>
      <c r="U13" s="2">
        <f t="shared" si="4"/>
        <v>33.473684210526315</v>
      </c>
      <c r="V13" s="2">
        <f t="shared" si="4"/>
        <v>3.7894736842105261</v>
      </c>
      <c r="W13" s="28">
        <f t="shared" si="4"/>
        <v>1.8947368421052631</v>
      </c>
      <c r="X13" s="24">
        <f t="shared" si="4"/>
        <v>350.52631578947364</v>
      </c>
      <c r="Y13" s="2">
        <f t="shared" si="4"/>
        <v>47.368421052631575</v>
      </c>
      <c r="Z13" s="2">
        <f t="shared" si="4"/>
        <v>1.263157894736842</v>
      </c>
      <c r="AA13" s="2">
        <f t="shared" si="4"/>
        <v>14.526315789473683</v>
      </c>
      <c r="AB13" s="21">
        <f t="shared" si="4"/>
        <v>10.736842105263158</v>
      </c>
      <c r="AC13" s="27">
        <f t="shared" si="4"/>
        <v>28.421052631578945</v>
      </c>
      <c r="AD13" s="2">
        <f t="shared" si="4"/>
        <v>1.8947368421052631</v>
      </c>
      <c r="AE13" s="2">
        <f t="shared" si="4"/>
        <v>0</v>
      </c>
      <c r="AF13" s="2">
        <f t="shared" si="4"/>
        <v>0.63157894736842102</v>
      </c>
      <c r="AG13" s="28">
        <f t="shared" si="4"/>
        <v>0.63157894736842102</v>
      </c>
      <c r="AH13" s="22">
        <f>SUM(S13:AG13)</f>
        <v>1271.3684210526317</v>
      </c>
    </row>
    <row r="14" spans="1:34" x14ac:dyDescent="0.25">
      <c r="A14" s="17"/>
      <c r="B14" s="39" t="s">
        <v>9</v>
      </c>
      <c r="C14" s="40"/>
      <c r="D14" s="40"/>
      <c r="E14" s="40"/>
      <c r="F14" s="41"/>
      <c r="G14" s="39" t="s">
        <v>42</v>
      </c>
      <c r="H14" s="40"/>
      <c r="I14" s="40"/>
      <c r="J14" s="40"/>
      <c r="K14" s="40"/>
      <c r="L14" s="39" t="s">
        <v>37</v>
      </c>
      <c r="M14" s="40"/>
      <c r="N14" s="40"/>
      <c r="O14" s="40"/>
      <c r="P14" s="41"/>
      <c r="Q14" s="1"/>
      <c r="R14" s="31" t="s">
        <v>1</v>
      </c>
      <c r="S14" s="25">
        <f>SUM(S11:S13)</f>
        <v>1146.9473684210525</v>
      </c>
      <c r="T14" s="3">
        <f>SUM(T11:T13)</f>
        <v>226.73684210526312</v>
      </c>
      <c r="U14" s="3">
        <f>SUM(U11:U13)</f>
        <v>45.473684210526315</v>
      </c>
      <c r="V14" s="2">
        <f>V7*$Q$3</f>
        <v>27.157894736842103</v>
      </c>
      <c r="W14" s="26">
        <f>SUM(W11:W13)</f>
        <v>12.631578947368421</v>
      </c>
      <c r="X14" s="22">
        <f>SUM(X11:X13)</f>
        <v>609.47368421052624</v>
      </c>
      <c r="Y14" s="3">
        <f>SUM(Y11:Y13)</f>
        <v>112.42105263157895</v>
      </c>
      <c r="Z14" s="3">
        <f>SUM(Z11:Z13)</f>
        <v>5.0526315789473681</v>
      </c>
      <c r="AA14" s="2">
        <f>AA7*$Q$3</f>
        <v>25.89473684210526</v>
      </c>
      <c r="AB14" s="20">
        <f>SUM(AB11:AB13)</f>
        <v>16.421052631578945</v>
      </c>
      <c r="AC14" s="25">
        <f>SUM(AC11:AC13)</f>
        <v>1198.7368421052631</v>
      </c>
      <c r="AD14" s="3">
        <f>SUM(AD11:AD13)</f>
        <v>147.78947368421052</v>
      </c>
      <c r="AE14" s="3">
        <f>SUM(AE11:AE13)</f>
        <v>26.526315789473681</v>
      </c>
      <c r="AF14" s="2">
        <f>AF7*$Q$3</f>
        <v>23.368421052631579</v>
      </c>
      <c r="AG14" s="26">
        <f>SUM(AG11:AG13)</f>
        <v>10.736842105263158</v>
      </c>
      <c r="AH14" s="23">
        <f>SUM(AH11:AH13)</f>
        <v>3635.3684210526317</v>
      </c>
    </row>
    <row r="15" spans="1:34" x14ac:dyDescent="0.25">
      <c r="A15" s="17"/>
      <c r="B15" s="42">
        <v>1</v>
      </c>
      <c r="C15" s="43"/>
      <c r="D15" s="43"/>
      <c r="E15" s="44"/>
      <c r="F15" s="45"/>
      <c r="G15" s="42">
        <v>2</v>
      </c>
      <c r="H15" s="43"/>
      <c r="I15" s="43"/>
      <c r="J15" s="44"/>
      <c r="K15" s="45"/>
      <c r="L15" s="42">
        <v>3</v>
      </c>
      <c r="M15" s="43"/>
      <c r="N15" s="43"/>
      <c r="O15" s="44"/>
      <c r="P15" s="45"/>
      <c r="Q15" s="1"/>
      <c r="R15" s="1"/>
      <c r="S15" s="1"/>
      <c r="T15" s="1"/>
      <c r="U15" s="1"/>
      <c r="V15" s="1"/>
    </row>
    <row r="16" spans="1:34" x14ac:dyDescent="0.25">
      <c r="A16" s="29">
        <v>1</v>
      </c>
      <c r="B16" s="15">
        <v>20</v>
      </c>
      <c r="C16" s="10">
        <v>0</v>
      </c>
      <c r="D16" s="10">
        <v>0</v>
      </c>
      <c r="E16" s="10">
        <v>0</v>
      </c>
      <c r="F16" s="16">
        <v>0</v>
      </c>
      <c r="G16" s="13">
        <v>87</v>
      </c>
      <c r="H16" s="10">
        <v>18</v>
      </c>
      <c r="I16" s="10">
        <v>2</v>
      </c>
      <c r="J16" s="10">
        <v>4</v>
      </c>
      <c r="K16" s="12">
        <v>3</v>
      </c>
      <c r="L16" s="15">
        <v>339</v>
      </c>
      <c r="M16" s="10">
        <v>37</v>
      </c>
      <c r="N16" s="10">
        <v>13</v>
      </c>
      <c r="O16" s="10">
        <v>1</v>
      </c>
      <c r="P16" s="16">
        <v>1</v>
      </c>
      <c r="Q16" s="1"/>
      <c r="R16" s="4"/>
      <c r="S16" s="30">
        <v>1</v>
      </c>
      <c r="T16" s="30">
        <v>2</v>
      </c>
      <c r="U16" s="30">
        <v>3</v>
      </c>
      <c r="V16" s="5" t="s">
        <v>5</v>
      </c>
    </row>
    <row r="17" spans="1:22" x14ac:dyDescent="0.25">
      <c r="A17" s="29">
        <v>2</v>
      </c>
      <c r="B17" s="15">
        <v>214</v>
      </c>
      <c r="C17" s="10">
        <v>38</v>
      </c>
      <c r="D17" s="10">
        <v>4</v>
      </c>
      <c r="E17" s="10">
        <v>8</v>
      </c>
      <c r="F17" s="16">
        <v>5</v>
      </c>
      <c r="G17" s="13">
        <v>21</v>
      </c>
      <c r="H17" s="10">
        <v>4</v>
      </c>
      <c r="I17" s="10">
        <v>0</v>
      </c>
      <c r="J17" s="10">
        <v>0</v>
      </c>
      <c r="K17" s="12">
        <v>0</v>
      </c>
      <c r="L17" s="15">
        <v>144</v>
      </c>
      <c r="M17" s="10">
        <v>13</v>
      </c>
      <c r="N17" s="10">
        <v>0</v>
      </c>
      <c r="O17" s="10">
        <v>5</v>
      </c>
      <c r="P17" s="16">
        <v>2</v>
      </c>
      <c r="Q17" s="1"/>
      <c r="R17" s="30">
        <v>1</v>
      </c>
      <c r="S17" s="6">
        <f>S11*1+T11*1.5+U11*2+V11*2+W11*2</f>
        <v>42</v>
      </c>
      <c r="T17" s="6">
        <f>X11*1+Y11*1.5+Z11*2+AA11*2+AB11*2</f>
        <v>334.4210526315789</v>
      </c>
      <c r="U17" s="6">
        <f>AC11*1+AD11*1.5+AE11*2+AF11*2+AG11*2</f>
        <v>1084.4210526315792</v>
      </c>
      <c r="V17" s="6">
        <f>SUM(S17:U17)</f>
        <v>1460.8421052631581</v>
      </c>
    </row>
    <row r="18" spans="1:22" x14ac:dyDescent="0.25">
      <c r="A18" s="29">
        <v>3</v>
      </c>
      <c r="B18" s="15">
        <v>267</v>
      </c>
      <c r="C18" s="10">
        <v>53</v>
      </c>
      <c r="D18" s="10">
        <v>12</v>
      </c>
      <c r="E18" s="10">
        <v>0</v>
      </c>
      <c r="F18" s="16">
        <v>1</v>
      </c>
      <c r="G18" s="13">
        <v>134</v>
      </c>
      <c r="H18" s="10">
        <v>22</v>
      </c>
      <c r="I18" s="10">
        <v>2</v>
      </c>
      <c r="J18" s="10">
        <v>2</v>
      </c>
      <c r="K18" s="12">
        <v>6</v>
      </c>
      <c r="L18" s="15">
        <v>11</v>
      </c>
      <c r="M18" s="10">
        <v>0</v>
      </c>
      <c r="N18" s="10">
        <v>0</v>
      </c>
      <c r="O18" s="10">
        <v>0</v>
      </c>
      <c r="P18" s="16">
        <v>0</v>
      </c>
      <c r="Q18" s="1"/>
      <c r="R18" s="30">
        <v>2</v>
      </c>
      <c r="S18" s="6">
        <f>S12*1+T12*1.5+U12*2+V12*2+W12*2</f>
        <v>694.73684210526312</v>
      </c>
      <c r="T18" s="6">
        <f>X12*1+Y12*1.5+Z12*2+AA12*2+AB12*2</f>
        <v>63.78947368421052</v>
      </c>
      <c r="U18" s="6">
        <f>AC12*1+AD12*1.5+AE12*2+AF12*2+AG12*2</f>
        <v>423.47368421052624</v>
      </c>
      <c r="V18" s="6">
        <f>SUM(S18:U18)</f>
        <v>1182</v>
      </c>
    </row>
    <row r="19" spans="1:22" x14ac:dyDescent="0.25">
      <c r="A19" s="17"/>
      <c r="B19" s="39" t="s">
        <v>10</v>
      </c>
      <c r="C19" s="40"/>
      <c r="D19" s="40"/>
      <c r="E19" s="40"/>
      <c r="F19" s="41"/>
      <c r="G19" s="39" t="s">
        <v>43</v>
      </c>
      <c r="H19" s="40"/>
      <c r="I19" s="40"/>
      <c r="J19" s="40"/>
      <c r="K19" s="40"/>
      <c r="L19" s="39" t="s">
        <v>38</v>
      </c>
      <c r="M19" s="40"/>
      <c r="N19" s="40"/>
      <c r="O19" s="40"/>
      <c r="P19" s="41"/>
      <c r="Q19" s="1"/>
      <c r="R19" s="30">
        <v>3</v>
      </c>
      <c r="S19" s="6">
        <f>S13*1+T13*1.5+U13*2+V13*2+W13*2</f>
        <v>920.8421052631578</v>
      </c>
      <c r="T19" s="6">
        <f>X13*1+Y13*1.5+Z13*2+AA13*2+AB13*2</f>
        <v>474.63157894736838</v>
      </c>
      <c r="U19" s="6">
        <f>AC13*1+AD13*1.5+AE13*2+AF13*2+AG13*2</f>
        <v>33.78947368421052</v>
      </c>
      <c r="V19" s="6">
        <f>SUM(S19:U19)</f>
        <v>1429.2631578947367</v>
      </c>
    </row>
    <row r="20" spans="1:22" x14ac:dyDescent="0.25">
      <c r="A20" s="17"/>
      <c r="B20" s="42">
        <v>1</v>
      </c>
      <c r="C20" s="43"/>
      <c r="D20" s="43"/>
      <c r="E20" s="44"/>
      <c r="F20" s="45"/>
      <c r="G20" s="42">
        <v>2</v>
      </c>
      <c r="H20" s="43"/>
      <c r="I20" s="43"/>
      <c r="J20" s="44"/>
      <c r="K20" s="45"/>
      <c r="L20" s="42">
        <v>3</v>
      </c>
      <c r="M20" s="43"/>
      <c r="N20" s="43"/>
      <c r="O20" s="44"/>
      <c r="P20" s="45"/>
      <c r="Q20" s="1"/>
      <c r="R20" s="36" t="s">
        <v>6</v>
      </c>
      <c r="S20" s="37"/>
      <c r="T20" s="37"/>
      <c r="U20" s="38"/>
      <c r="V20" s="7">
        <f>SUM(V17:V19)</f>
        <v>4072.105263157895</v>
      </c>
    </row>
    <row r="21" spans="1:22" x14ac:dyDescent="0.25">
      <c r="A21" s="29">
        <v>1</v>
      </c>
      <c r="B21" s="15">
        <v>4</v>
      </c>
      <c r="C21" s="10">
        <v>0</v>
      </c>
      <c r="D21" s="10">
        <v>0</v>
      </c>
      <c r="E21" s="10">
        <v>0</v>
      </c>
      <c r="F21" s="16">
        <v>0</v>
      </c>
      <c r="G21" s="13">
        <v>15</v>
      </c>
      <c r="H21" s="10">
        <v>7</v>
      </c>
      <c r="I21" s="10">
        <v>1</v>
      </c>
      <c r="J21" s="10">
        <v>1</v>
      </c>
      <c r="K21" s="12">
        <v>0</v>
      </c>
      <c r="L21" s="15">
        <v>123</v>
      </c>
      <c r="M21" s="10">
        <v>15</v>
      </c>
      <c r="N21" s="10">
        <v>6</v>
      </c>
      <c r="O21" s="10">
        <v>1</v>
      </c>
      <c r="P21" s="16">
        <v>0</v>
      </c>
      <c r="Q21" s="1"/>
    </row>
    <row r="22" spans="1:22" x14ac:dyDescent="0.25">
      <c r="A22" s="29">
        <v>2</v>
      </c>
      <c r="B22" s="15">
        <v>51</v>
      </c>
      <c r="C22" s="10">
        <v>5</v>
      </c>
      <c r="D22" s="10">
        <v>0</v>
      </c>
      <c r="E22" s="10">
        <v>3</v>
      </c>
      <c r="F22" s="16">
        <v>2</v>
      </c>
      <c r="G22" s="13">
        <v>2</v>
      </c>
      <c r="H22" s="10">
        <v>0</v>
      </c>
      <c r="I22" s="10">
        <v>0</v>
      </c>
      <c r="J22" s="10">
        <v>0</v>
      </c>
      <c r="K22" s="12">
        <v>0</v>
      </c>
      <c r="L22" s="15">
        <v>33</v>
      </c>
      <c r="M22" s="10">
        <v>4</v>
      </c>
      <c r="N22" s="10">
        <v>0</v>
      </c>
      <c r="O22" s="10">
        <v>2</v>
      </c>
      <c r="P22" s="16">
        <v>0</v>
      </c>
      <c r="Q22" s="1"/>
    </row>
    <row r="23" spans="1:22" x14ac:dyDescent="0.25">
      <c r="A23" s="29">
        <v>3</v>
      </c>
      <c r="B23" s="15">
        <v>50</v>
      </c>
      <c r="C23" s="10">
        <v>12</v>
      </c>
      <c r="D23" s="10">
        <v>6</v>
      </c>
      <c r="E23" s="10">
        <v>1</v>
      </c>
      <c r="F23" s="16">
        <v>0</v>
      </c>
      <c r="G23" s="13">
        <v>39</v>
      </c>
      <c r="H23" s="10">
        <v>6</v>
      </c>
      <c r="I23" s="10">
        <v>0</v>
      </c>
      <c r="J23" s="10">
        <v>1</v>
      </c>
      <c r="K23" s="12">
        <v>2</v>
      </c>
      <c r="L23" s="15">
        <v>3</v>
      </c>
      <c r="M23" s="10">
        <v>0</v>
      </c>
      <c r="N23" s="10">
        <v>0</v>
      </c>
      <c r="O23" s="10">
        <v>0</v>
      </c>
      <c r="P23" s="16">
        <v>0</v>
      </c>
      <c r="Q23" s="1"/>
    </row>
    <row r="24" spans="1:22" x14ac:dyDescent="0.25">
      <c r="A24" s="17"/>
      <c r="B24" s="39" t="s">
        <v>11</v>
      </c>
      <c r="C24" s="40"/>
      <c r="D24" s="40"/>
      <c r="E24" s="40"/>
      <c r="F24" s="41"/>
      <c r="G24" s="39" t="s">
        <v>44</v>
      </c>
      <c r="H24" s="40"/>
      <c r="I24" s="40"/>
      <c r="J24" s="40"/>
      <c r="K24" s="40"/>
      <c r="L24" s="39" t="s">
        <v>39</v>
      </c>
      <c r="M24" s="40"/>
      <c r="N24" s="40"/>
      <c r="O24" s="40"/>
      <c r="P24" s="41"/>
    </row>
    <row r="25" spans="1:22" x14ac:dyDescent="0.25">
      <c r="A25" s="17"/>
      <c r="B25" s="42">
        <v>1</v>
      </c>
      <c r="C25" s="43"/>
      <c r="D25" s="43"/>
      <c r="E25" s="44"/>
      <c r="F25" s="45"/>
      <c r="G25" s="42">
        <v>2</v>
      </c>
      <c r="H25" s="43"/>
      <c r="I25" s="43"/>
      <c r="J25" s="44"/>
      <c r="K25" s="45"/>
      <c r="L25" s="42">
        <v>3</v>
      </c>
      <c r="M25" s="43"/>
      <c r="N25" s="43"/>
      <c r="O25" s="44"/>
      <c r="P25" s="45"/>
    </row>
    <row r="26" spans="1:22" x14ac:dyDescent="0.25">
      <c r="A26" s="29">
        <v>1</v>
      </c>
      <c r="B26" s="15">
        <v>13</v>
      </c>
      <c r="C26" s="10">
        <v>0</v>
      </c>
      <c r="D26" s="10">
        <v>0</v>
      </c>
      <c r="E26" s="10">
        <v>0</v>
      </c>
      <c r="F26" s="16">
        <v>0</v>
      </c>
      <c r="G26" s="13">
        <v>89</v>
      </c>
      <c r="H26" s="10">
        <v>14</v>
      </c>
      <c r="I26" s="10">
        <v>1</v>
      </c>
      <c r="J26" s="10">
        <v>1</v>
      </c>
      <c r="K26" s="12">
        <v>2</v>
      </c>
      <c r="L26" s="15">
        <v>307</v>
      </c>
      <c r="M26" s="10">
        <v>30</v>
      </c>
      <c r="N26" s="10">
        <v>5</v>
      </c>
      <c r="O26" s="10">
        <v>1</v>
      </c>
      <c r="P26" s="16">
        <v>0</v>
      </c>
    </row>
    <row r="27" spans="1:22" x14ac:dyDescent="0.25">
      <c r="A27" s="29">
        <v>2</v>
      </c>
      <c r="B27" s="15">
        <v>115</v>
      </c>
      <c r="C27" s="10">
        <v>25</v>
      </c>
      <c r="D27" s="10">
        <v>3</v>
      </c>
      <c r="E27" s="10">
        <v>2</v>
      </c>
      <c r="F27" s="16">
        <v>3</v>
      </c>
      <c r="G27" s="13">
        <v>17</v>
      </c>
      <c r="H27" s="10">
        <v>4</v>
      </c>
      <c r="I27" s="10">
        <v>0</v>
      </c>
      <c r="J27" s="10">
        <v>0</v>
      </c>
      <c r="K27" s="12">
        <v>0</v>
      </c>
      <c r="L27" s="15">
        <v>114</v>
      </c>
      <c r="M27" s="10">
        <v>14</v>
      </c>
      <c r="N27" s="10">
        <v>0</v>
      </c>
      <c r="O27" s="10">
        <v>8</v>
      </c>
      <c r="P27" s="16">
        <v>2</v>
      </c>
    </row>
    <row r="28" spans="1:22" x14ac:dyDescent="0.25">
      <c r="A28" s="29">
        <v>3</v>
      </c>
      <c r="B28" s="15">
        <v>193</v>
      </c>
      <c r="C28" s="10">
        <v>34</v>
      </c>
      <c r="D28" s="10">
        <v>5</v>
      </c>
      <c r="E28" s="10">
        <v>2</v>
      </c>
      <c r="F28" s="16">
        <v>0</v>
      </c>
      <c r="G28" s="13">
        <v>104</v>
      </c>
      <c r="H28" s="10">
        <v>10</v>
      </c>
      <c r="I28" s="10">
        <v>0</v>
      </c>
      <c r="J28" s="10">
        <v>2</v>
      </c>
      <c r="K28" s="12">
        <v>3</v>
      </c>
      <c r="L28" s="15">
        <v>8</v>
      </c>
      <c r="M28" s="10">
        <v>1</v>
      </c>
      <c r="N28" s="10">
        <v>0</v>
      </c>
      <c r="O28" s="10">
        <v>0</v>
      </c>
      <c r="P28" s="16">
        <v>1</v>
      </c>
    </row>
    <row r="29" spans="1:22" x14ac:dyDescent="0.25">
      <c r="A29" s="17"/>
      <c r="B29" s="39" t="s">
        <v>12</v>
      </c>
      <c r="C29" s="40"/>
      <c r="D29" s="40"/>
      <c r="E29" s="40"/>
      <c r="F29" s="41"/>
      <c r="G29" s="39" t="s">
        <v>45</v>
      </c>
      <c r="H29" s="40"/>
      <c r="I29" s="40"/>
      <c r="J29" s="40"/>
      <c r="K29" s="40"/>
      <c r="L29" s="39" t="s">
        <v>46</v>
      </c>
      <c r="M29" s="40"/>
      <c r="N29" s="40"/>
      <c r="O29" s="40"/>
      <c r="P29" s="41"/>
    </row>
    <row r="30" spans="1:22" x14ac:dyDescent="0.25">
      <c r="A30" s="17"/>
      <c r="B30" s="42">
        <v>1</v>
      </c>
      <c r="C30" s="43"/>
      <c r="D30" s="43"/>
      <c r="E30" s="44"/>
      <c r="F30" s="45"/>
      <c r="G30" s="42">
        <v>2</v>
      </c>
      <c r="H30" s="43"/>
      <c r="I30" s="43"/>
      <c r="J30" s="44"/>
      <c r="K30" s="45"/>
      <c r="L30" s="42">
        <v>3</v>
      </c>
      <c r="M30" s="43"/>
      <c r="N30" s="43"/>
      <c r="O30" s="44"/>
      <c r="P30" s="45"/>
    </row>
    <row r="31" spans="1:22" x14ac:dyDescent="0.25">
      <c r="A31" s="35">
        <v>1</v>
      </c>
      <c r="B31" s="15">
        <v>9</v>
      </c>
      <c r="C31" s="10">
        <v>1</v>
      </c>
      <c r="D31" s="10">
        <v>0</v>
      </c>
      <c r="E31" s="10">
        <v>0</v>
      </c>
      <c r="F31" s="16">
        <v>0</v>
      </c>
      <c r="G31" s="13">
        <v>46</v>
      </c>
      <c r="H31" s="10">
        <v>22</v>
      </c>
      <c r="I31" s="10">
        <v>0</v>
      </c>
      <c r="J31" s="10">
        <v>1</v>
      </c>
      <c r="K31" s="12">
        <v>0</v>
      </c>
      <c r="L31" s="15">
        <v>193</v>
      </c>
      <c r="M31" s="10">
        <v>42</v>
      </c>
      <c r="N31" s="10">
        <v>9</v>
      </c>
      <c r="O31" s="10">
        <v>3</v>
      </c>
      <c r="P31" s="16">
        <v>0</v>
      </c>
    </row>
    <row r="32" spans="1:22" x14ac:dyDescent="0.25">
      <c r="A32" s="35">
        <v>2</v>
      </c>
      <c r="B32" s="15">
        <v>125</v>
      </c>
      <c r="C32" s="10">
        <v>29</v>
      </c>
      <c r="D32" s="10">
        <v>3</v>
      </c>
      <c r="E32" s="10">
        <v>14</v>
      </c>
      <c r="F32" s="16">
        <v>0</v>
      </c>
      <c r="G32" s="13">
        <v>9</v>
      </c>
      <c r="H32" s="10">
        <v>2</v>
      </c>
      <c r="I32" s="10">
        <v>0</v>
      </c>
      <c r="J32" s="10">
        <v>3</v>
      </c>
      <c r="K32" s="12">
        <v>0</v>
      </c>
      <c r="L32" s="15">
        <v>55</v>
      </c>
      <c r="M32" s="10">
        <v>14</v>
      </c>
      <c r="N32" s="10">
        <v>0</v>
      </c>
      <c r="O32" s="10">
        <v>5</v>
      </c>
      <c r="P32" s="16">
        <v>0</v>
      </c>
    </row>
    <row r="33" spans="1:16" x14ac:dyDescent="0.25">
      <c r="A33" s="35">
        <v>3</v>
      </c>
      <c r="B33" s="15">
        <v>156</v>
      </c>
      <c r="C33" s="10">
        <v>47</v>
      </c>
      <c r="D33" s="10">
        <v>14</v>
      </c>
      <c r="E33" s="10">
        <v>2</v>
      </c>
      <c r="F33" s="16">
        <v>0</v>
      </c>
      <c r="G33" s="13">
        <v>78</v>
      </c>
      <c r="H33" s="10">
        <v>15</v>
      </c>
      <c r="I33" s="10">
        <v>0</v>
      </c>
      <c r="J33" s="10">
        <v>10</v>
      </c>
      <c r="K33" s="12">
        <v>0</v>
      </c>
      <c r="L33" s="15">
        <v>7</v>
      </c>
      <c r="M33" s="10">
        <v>2</v>
      </c>
      <c r="N33" s="10">
        <v>0</v>
      </c>
      <c r="O33" s="10">
        <v>1</v>
      </c>
      <c r="P33" s="16">
        <v>0</v>
      </c>
    </row>
    <row r="34" spans="1:16" x14ac:dyDescent="0.25">
      <c r="L34"/>
      <c r="M34"/>
      <c r="N34"/>
      <c r="O34"/>
      <c r="P34"/>
    </row>
    <row r="35" spans="1:16" x14ac:dyDescent="0.25">
      <c r="L35"/>
      <c r="M35"/>
      <c r="N35"/>
      <c r="O35"/>
      <c r="P35"/>
    </row>
    <row r="36" spans="1:16" x14ac:dyDescent="0.25">
      <c r="L36"/>
      <c r="M36"/>
      <c r="N36"/>
      <c r="O36"/>
      <c r="P36"/>
    </row>
    <row r="37" spans="1:16" x14ac:dyDescent="0.25">
      <c r="L37"/>
      <c r="M37"/>
      <c r="N37"/>
      <c r="O37"/>
      <c r="P37"/>
    </row>
    <row r="38" spans="1:16" x14ac:dyDescent="0.25">
      <c r="L38"/>
      <c r="M38"/>
      <c r="N38"/>
      <c r="O38"/>
      <c r="P38"/>
    </row>
    <row r="39" spans="1:16" x14ac:dyDescent="0.25">
      <c r="L39"/>
      <c r="M39"/>
      <c r="N39"/>
      <c r="O39"/>
      <c r="P39"/>
    </row>
    <row r="40" spans="1:16" x14ac:dyDescent="0.25">
      <c r="L40"/>
      <c r="M40"/>
      <c r="N40"/>
      <c r="O40"/>
      <c r="P40"/>
    </row>
    <row r="41" spans="1:16" x14ac:dyDescent="0.25">
      <c r="L41"/>
      <c r="M41"/>
      <c r="N41"/>
      <c r="O41"/>
      <c r="P41"/>
    </row>
    <row r="42" spans="1:16" x14ac:dyDescent="0.25">
      <c r="L42"/>
      <c r="M42"/>
      <c r="N42"/>
      <c r="O42"/>
      <c r="P42"/>
    </row>
    <row r="43" spans="1:16" x14ac:dyDescent="0.25">
      <c r="L43"/>
      <c r="M43"/>
      <c r="N43"/>
      <c r="O43"/>
      <c r="P43"/>
    </row>
    <row r="44" spans="1:16" x14ac:dyDescent="0.25">
      <c r="L44"/>
      <c r="M44"/>
      <c r="N44"/>
      <c r="O44"/>
      <c r="P44"/>
    </row>
    <row r="45" spans="1:16" x14ac:dyDescent="0.25">
      <c r="L45"/>
      <c r="M45"/>
      <c r="N45"/>
      <c r="O45"/>
      <c r="P45"/>
    </row>
    <row r="46" spans="1:16" x14ac:dyDescent="0.25">
      <c r="L46"/>
      <c r="M46"/>
      <c r="N46"/>
      <c r="O46"/>
      <c r="P46"/>
    </row>
    <row r="47" spans="1:16" x14ac:dyDescent="0.25">
      <c r="L47"/>
      <c r="M47"/>
      <c r="N47"/>
      <c r="O47"/>
      <c r="P47"/>
    </row>
    <row r="48" spans="1:16" x14ac:dyDescent="0.25">
      <c r="L48"/>
      <c r="M48"/>
      <c r="N48"/>
      <c r="O48"/>
      <c r="P48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</sheetData>
  <mergeCells count="52">
    <mergeCell ref="B25:F25"/>
    <mergeCell ref="G25:K25"/>
    <mergeCell ref="L25:P25"/>
    <mergeCell ref="L14:P14"/>
    <mergeCell ref="B15:F15"/>
    <mergeCell ref="G15:K15"/>
    <mergeCell ref="L15:P15"/>
    <mergeCell ref="B24:F24"/>
    <mergeCell ref="G24:K24"/>
    <mergeCell ref="L24:P24"/>
    <mergeCell ref="B19:F19"/>
    <mergeCell ref="G19:K19"/>
    <mergeCell ref="L19:P19"/>
    <mergeCell ref="B20:F20"/>
    <mergeCell ref="G20:K20"/>
    <mergeCell ref="L20:P20"/>
    <mergeCell ref="X2:AB2"/>
    <mergeCell ref="AC2:AG2"/>
    <mergeCell ref="AH2:AH3"/>
    <mergeCell ref="R9:R10"/>
    <mergeCell ref="S9:W9"/>
    <mergeCell ref="X9:AB9"/>
    <mergeCell ref="AC9:AG9"/>
    <mergeCell ref="AH9:AH10"/>
    <mergeCell ref="A1:P1"/>
    <mergeCell ref="R2:R3"/>
    <mergeCell ref="S2:W2"/>
    <mergeCell ref="G4:K4"/>
    <mergeCell ref="L4:P4"/>
    <mergeCell ref="B4:F4"/>
    <mergeCell ref="R20:U20"/>
    <mergeCell ref="A2:A3"/>
    <mergeCell ref="B2:F2"/>
    <mergeCell ref="G2:K2"/>
    <mergeCell ref="L2:P2"/>
    <mergeCell ref="B10:F10"/>
    <mergeCell ref="B9:F9"/>
    <mergeCell ref="G9:K9"/>
    <mergeCell ref="L9:P9"/>
    <mergeCell ref="B5:F5"/>
    <mergeCell ref="G5:K5"/>
    <mergeCell ref="L5:P5"/>
    <mergeCell ref="G10:K10"/>
    <mergeCell ref="L10:P10"/>
    <mergeCell ref="B14:F14"/>
    <mergeCell ref="G14:K14"/>
    <mergeCell ref="B29:F29"/>
    <mergeCell ref="G29:K29"/>
    <mergeCell ref="L29:P29"/>
    <mergeCell ref="B30:F30"/>
    <mergeCell ref="G30:K30"/>
    <mergeCell ref="L30:P30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SABAH</vt:lpstr>
      <vt:lpstr>ÖĞLE</vt:lpstr>
      <vt:lpstr>AKŞAM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2022-08-24T07:17:17Z</dcterms:modified>
</cp:coreProperties>
</file>