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13_ncr:1_{1C898D52-4652-409D-953B-F1E4AF1A8287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SABAH" sheetId="1" r:id="rId1"/>
    <sheet name="SABAH SON," sheetId="4" r:id="rId2"/>
    <sheet name="ÖĞLE" sheetId="2" r:id="rId3"/>
    <sheet name="AKŞAM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3" l="1"/>
  <c r="AH22" i="1"/>
  <c r="AG22" i="1"/>
  <c r="AF22" i="1"/>
  <c r="AE22" i="1"/>
  <c r="AI22" i="1" s="1"/>
  <c r="AH21" i="1"/>
  <c r="AG21" i="1"/>
  <c r="AF21" i="1"/>
  <c r="AE21" i="1"/>
  <c r="AI21" i="1" s="1"/>
  <c r="AH20" i="1"/>
  <c r="AG20" i="1"/>
  <c r="AF20" i="1"/>
  <c r="AE20" i="1"/>
  <c r="AI20" i="1" s="1"/>
  <c r="AH19" i="1"/>
  <c r="AG19" i="1"/>
  <c r="AF19" i="1"/>
  <c r="AE19" i="1"/>
  <c r="AI19" i="1" s="1"/>
  <c r="AI23" i="1" s="1"/>
  <c r="AH22" i="2"/>
  <c r="AG22" i="2"/>
  <c r="AF22" i="2"/>
  <c r="AE22" i="2"/>
  <c r="AI22" i="2" s="1"/>
  <c r="AH21" i="2"/>
  <c r="AG21" i="2"/>
  <c r="AF21" i="2"/>
  <c r="AE21" i="2"/>
  <c r="AI21" i="2" s="1"/>
  <c r="AH20" i="2"/>
  <c r="AG20" i="2"/>
  <c r="AF20" i="2"/>
  <c r="AE20" i="2"/>
  <c r="AI20" i="2" s="1"/>
  <c r="AH19" i="2"/>
  <c r="AG19" i="2"/>
  <c r="AF19" i="2"/>
  <c r="AE19" i="2"/>
  <c r="AI19" i="2" s="1"/>
  <c r="AI23" i="2" s="1"/>
  <c r="AE20" i="4"/>
  <c r="AF20" i="4"/>
  <c r="AG20" i="4"/>
  <c r="AH20" i="4"/>
  <c r="AE21" i="4"/>
  <c r="AI21" i="4" s="1"/>
  <c r="AF21" i="4"/>
  <c r="AG21" i="4"/>
  <c r="AH21" i="4"/>
  <c r="AE22" i="4"/>
  <c r="AI22" i="4" s="1"/>
  <c r="AF22" i="4"/>
  <c r="AG22" i="4"/>
  <c r="AH22" i="4"/>
  <c r="AH19" i="4"/>
  <c r="AG19" i="4"/>
  <c r="AF19" i="4"/>
  <c r="AE19" i="4"/>
  <c r="AI20" i="4"/>
  <c r="AI19" i="4"/>
  <c r="AM15" i="4"/>
  <c r="AE15" i="4"/>
  <c r="AJ14" i="4"/>
  <c r="AB14" i="4"/>
  <c r="AO13" i="4"/>
  <c r="AG13" i="4"/>
  <c r="Y13" i="4"/>
  <c r="AL12" i="4"/>
  <c r="AL16" i="4" s="1"/>
  <c r="AD12" i="4"/>
  <c r="AQ8" i="4"/>
  <c r="AI8" i="4"/>
  <c r="AA8" i="4"/>
  <c r="AA16" i="4" s="1"/>
  <c r="AQ7" i="4"/>
  <c r="AQ15" i="4" s="1"/>
  <c r="AP7" i="4"/>
  <c r="AP15" i="4" s="1"/>
  <c r="AO7" i="4"/>
  <c r="AO15" i="4" s="1"/>
  <c r="AN7" i="4"/>
  <c r="AN15" i="4" s="1"/>
  <c r="AM7" i="4"/>
  <c r="AL7" i="4"/>
  <c r="AL15" i="4" s="1"/>
  <c r="AK7" i="4"/>
  <c r="AK15" i="4" s="1"/>
  <c r="AJ7" i="4"/>
  <c r="AJ15" i="4" s="1"/>
  <c r="AI7" i="4"/>
  <c r="AI15" i="4" s="1"/>
  <c r="AH7" i="4"/>
  <c r="AH15" i="4" s="1"/>
  <c r="Z22" i="4" s="1"/>
  <c r="AG7" i="4"/>
  <c r="AG15" i="4" s="1"/>
  <c r="AF7" i="4"/>
  <c r="AF15" i="4" s="1"/>
  <c r="AE7" i="4"/>
  <c r="AD7" i="4"/>
  <c r="AD15" i="4" s="1"/>
  <c r="AC7" i="4"/>
  <c r="AC15" i="4" s="1"/>
  <c r="AB7" i="4"/>
  <c r="AB15" i="4" s="1"/>
  <c r="AA7" i="4"/>
  <c r="AA15" i="4" s="1"/>
  <c r="Z7" i="4"/>
  <c r="Z15" i="4" s="1"/>
  <c r="Y7" i="4"/>
  <c r="Y15" i="4" s="1"/>
  <c r="X7" i="4"/>
  <c r="AR7" i="4" s="1"/>
  <c r="AQ6" i="4"/>
  <c r="AQ14" i="4" s="1"/>
  <c r="AP6" i="4"/>
  <c r="AP14" i="4" s="1"/>
  <c r="AO6" i="4"/>
  <c r="AO14" i="4" s="1"/>
  <c r="AN6" i="4"/>
  <c r="AN14" i="4" s="1"/>
  <c r="AM6" i="4"/>
  <c r="AM14" i="4" s="1"/>
  <c r="AL6" i="4"/>
  <c r="AL14" i="4" s="1"/>
  <c r="AK6" i="4"/>
  <c r="AK14" i="4" s="1"/>
  <c r="AJ6" i="4"/>
  <c r="AI6" i="4"/>
  <c r="AI14" i="4" s="1"/>
  <c r="AH6" i="4"/>
  <c r="AH14" i="4" s="1"/>
  <c r="AG6" i="4"/>
  <c r="AG14" i="4" s="1"/>
  <c r="AF6" i="4"/>
  <c r="AF14" i="4" s="1"/>
  <c r="AE6" i="4"/>
  <c r="AE14" i="4" s="1"/>
  <c r="AD6" i="4"/>
  <c r="AD14" i="4" s="1"/>
  <c r="AC6" i="4"/>
  <c r="AC14" i="4" s="1"/>
  <c r="AB6" i="4"/>
  <c r="AA6" i="4"/>
  <c r="AA14" i="4" s="1"/>
  <c r="Z6" i="4"/>
  <c r="Z14" i="4" s="1"/>
  <c r="Y6" i="4"/>
  <c r="Y14" i="4" s="1"/>
  <c r="X6" i="4"/>
  <c r="AR6" i="4" s="1"/>
  <c r="AQ5" i="4"/>
  <c r="AQ13" i="4" s="1"/>
  <c r="AP5" i="4"/>
  <c r="AP13" i="4" s="1"/>
  <c r="AO5" i="4"/>
  <c r="AN5" i="4"/>
  <c r="AN13" i="4" s="1"/>
  <c r="AM5" i="4"/>
  <c r="AM13" i="4" s="1"/>
  <c r="AL5" i="4"/>
  <c r="AL13" i="4" s="1"/>
  <c r="AK5" i="4"/>
  <c r="AK13" i="4" s="1"/>
  <c r="AJ5" i="4"/>
  <c r="AJ13" i="4" s="1"/>
  <c r="AI5" i="4"/>
  <c r="AI13" i="4" s="1"/>
  <c r="AH5" i="4"/>
  <c r="AH13" i="4" s="1"/>
  <c r="Z20" i="4" s="1"/>
  <c r="AG5" i="4"/>
  <c r="AF5" i="4"/>
  <c r="AF13" i="4" s="1"/>
  <c r="AE5" i="4"/>
  <c r="AE13" i="4" s="1"/>
  <c r="AD5" i="4"/>
  <c r="AD13" i="4" s="1"/>
  <c r="AC5" i="4"/>
  <c r="AC13" i="4" s="1"/>
  <c r="AB5" i="4"/>
  <c r="AB13" i="4" s="1"/>
  <c r="AA5" i="4"/>
  <c r="AA13" i="4" s="1"/>
  <c r="Z5" i="4"/>
  <c r="Z13" i="4" s="1"/>
  <c r="Y5" i="4"/>
  <c r="X5" i="4"/>
  <c r="X13" i="4" s="1"/>
  <c r="AQ4" i="4"/>
  <c r="AQ12" i="4" s="1"/>
  <c r="AP4" i="4"/>
  <c r="AP8" i="4" s="1"/>
  <c r="AP16" i="4" s="1"/>
  <c r="AO4" i="4"/>
  <c r="AO8" i="4" s="1"/>
  <c r="AN4" i="4"/>
  <c r="AN8" i="4" s="1"/>
  <c r="AM4" i="4"/>
  <c r="AM8" i="4" s="1"/>
  <c r="AL4" i="4"/>
  <c r="AL8" i="4" s="1"/>
  <c r="AK4" i="4"/>
  <c r="AK12" i="4" s="1"/>
  <c r="AJ4" i="4"/>
  <c r="AJ12" i="4" s="1"/>
  <c r="AJ16" i="4" s="1"/>
  <c r="AI4" i="4"/>
  <c r="AI12" i="4" s="1"/>
  <c r="AH4" i="4"/>
  <c r="AH8" i="4" s="1"/>
  <c r="AG4" i="4"/>
  <c r="AG8" i="4" s="1"/>
  <c r="AF4" i="4"/>
  <c r="AF8" i="4" s="1"/>
  <c r="AF16" i="4" s="1"/>
  <c r="AE4" i="4"/>
  <c r="AE8" i="4" s="1"/>
  <c r="AD4" i="4"/>
  <c r="AD8" i="4" s="1"/>
  <c r="AC4" i="4"/>
  <c r="AC12" i="4" s="1"/>
  <c r="AB4" i="4"/>
  <c r="AB12" i="4" s="1"/>
  <c r="AB16" i="4" s="1"/>
  <c r="AA4" i="4"/>
  <c r="AA12" i="4" s="1"/>
  <c r="Z4" i="4"/>
  <c r="Z8" i="4" s="1"/>
  <c r="Y4" i="4"/>
  <c r="Y8" i="4" s="1"/>
  <c r="X4" i="4"/>
  <c r="X8" i="4" s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AI23" i="4" l="1"/>
  <c r="AC16" i="4"/>
  <c r="Y21" i="4"/>
  <c r="AA21" i="4"/>
  <c r="Y20" i="4"/>
  <c r="Y22" i="4"/>
  <c r="AR13" i="4"/>
  <c r="X20" i="4"/>
  <c r="AB20" i="4" s="1"/>
  <c r="Z21" i="4"/>
  <c r="AI16" i="4"/>
  <c r="AQ16" i="4"/>
  <c r="AA20" i="4"/>
  <c r="AD16" i="4"/>
  <c r="AA22" i="4"/>
  <c r="AB8" i="4"/>
  <c r="AJ8" i="4"/>
  <c r="AE12" i="4"/>
  <c r="AE16" i="4" s="1"/>
  <c r="AM12" i="4"/>
  <c r="X15" i="4"/>
  <c r="AR5" i="4"/>
  <c r="AC8" i="4"/>
  <c r="AK8" i="4"/>
  <c r="AK16" i="4" s="1"/>
  <c r="X12" i="4"/>
  <c r="AF12" i="4"/>
  <c r="AN12" i="4"/>
  <c r="AN16" i="4" s="1"/>
  <c r="Y12" i="4"/>
  <c r="Y16" i="4" s="1"/>
  <c r="AG12" i="4"/>
  <c r="AG16" i="4" s="1"/>
  <c r="AO12" i="4"/>
  <c r="AO16" i="4" s="1"/>
  <c r="Z12" i="4"/>
  <c r="Z16" i="4" s="1"/>
  <c r="AH12" i="4"/>
  <c r="AP12" i="4"/>
  <c r="X14" i="4"/>
  <c r="AR4" i="4"/>
  <c r="AP14" i="1"/>
  <c r="AK15" i="1"/>
  <c r="AK12" i="1"/>
  <c r="AA13" i="1"/>
  <c r="AA14" i="1"/>
  <c r="AF14" i="1"/>
  <c r="AK14" i="1"/>
  <c r="AA15" i="1"/>
  <c r="AA12" i="1"/>
  <c r="AQ15" i="3"/>
  <c r="AP15" i="3"/>
  <c r="AO15" i="3"/>
  <c r="AN15" i="3"/>
  <c r="AM15" i="3"/>
  <c r="AL15" i="3"/>
  <c r="AK15" i="3"/>
  <c r="AJ15" i="3"/>
  <c r="AI15" i="3"/>
  <c r="AH15" i="3"/>
  <c r="AG22" i="3" s="1"/>
  <c r="AG15" i="3"/>
  <c r="AF15" i="3"/>
  <c r="AE15" i="3"/>
  <c r="AD15" i="3"/>
  <c r="AC15" i="3"/>
  <c r="AB15" i="3"/>
  <c r="AA15" i="3"/>
  <c r="Z15" i="3"/>
  <c r="Y15" i="3"/>
  <c r="X15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AE21" i="3" s="1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AQ12" i="3"/>
  <c r="AP12" i="3"/>
  <c r="AO12" i="3"/>
  <c r="AN12" i="3"/>
  <c r="AM12" i="3"/>
  <c r="AH19" i="3" s="1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AQ8" i="3"/>
  <c r="AP8" i="3"/>
  <c r="AP16" i="3" s="1"/>
  <c r="AO8" i="3"/>
  <c r="AN8" i="3"/>
  <c r="AM8" i="3"/>
  <c r="AL8" i="3"/>
  <c r="AK8" i="3"/>
  <c r="AK16" i="3" s="1"/>
  <c r="AJ8" i="3"/>
  <c r="AI8" i="3"/>
  <c r="AH8" i="3"/>
  <c r="AG8" i="3"/>
  <c r="AF8" i="3"/>
  <c r="AF16" i="3" s="1"/>
  <c r="AE8" i="3"/>
  <c r="AD8" i="3"/>
  <c r="AC8" i="3"/>
  <c r="AB8" i="3"/>
  <c r="AA8" i="3"/>
  <c r="AA16" i="3" s="1"/>
  <c r="Z8" i="3"/>
  <c r="Y8" i="3"/>
  <c r="X8" i="3"/>
  <c r="AR7" i="3"/>
  <c r="AR6" i="3"/>
  <c r="AR5" i="3"/>
  <c r="AR4" i="3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AQ14" i="2"/>
  <c r="AP14" i="2"/>
  <c r="AO14" i="2"/>
  <c r="AN14" i="2"/>
  <c r="AM14" i="2"/>
  <c r="AL14" i="2"/>
  <c r="AK14" i="2"/>
  <c r="AJ14" i="2"/>
  <c r="AI14" i="2"/>
  <c r="AH14" i="2"/>
  <c r="Z21" i="2" s="1"/>
  <c r="AG14" i="2"/>
  <c r="AF14" i="2"/>
  <c r="AE14" i="2"/>
  <c r="AD14" i="2"/>
  <c r="AC14" i="2"/>
  <c r="AB14" i="2"/>
  <c r="AA14" i="2"/>
  <c r="Z14" i="2"/>
  <c r="Y14" i="2"/>
  <c r="X14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AQ8" i="2"/>
  <c r="AP8" i="2"/>
  <c r="AP16" i="2" s="1"/>
  <c r="AO8" i="2"/>
  <c r="AN8" i="2"/>
  <c r="AM8" i="2"/>
  <c r="AL8" i="2"/>
  <c r="AK8" i="2"/>
  <c r="AK16" i="2" s="1"/>
  <c r="AJ8" i="2"/>
  <c r="AI8" i="2"/>
  <c r="AH8" i="2"/>
  <c r="AG8" i="2"/>
  <c r="AF8" i="2"/>
  <c r="AF16" i="2" s="1"/>
  <c r="AE8" i="2"/>
  <c r="AD8" i="2"/>
  <c r="AC8" i="2"/>
  <c r="AB8" i="2"/>
  <c r="AA8" i="2"/>
  <c r="AA16" i="2" s="1"/>
  <c r="Z8" i="2"/>
  <c r="Y8" i="2"/>
  <c r="X8" i="2"/>
  <c r="AR7" i="2"/>
  <c r="AR6" i="2"/>
  <c r="AR5" i="2"/>
  <c r="AR4" i="2"/>
  <c r="AP15" i="1"/>
  <c r="AP12" i="1"/>
  <c r="AF15" i="1"/>
  <c r="AF13" i="1"/>
  <c r="AE20" i="3" l="1"/>
  <c r="AF19" i="3"/>
  <c r="AG20" i="3"/>
  <c r="AE22" i="3"/>
  <c r="AE19" i="3"/>
  <c r="AF21" i="3"/>
  <c r="AH20" i="3"/>
  <c r="Z19" i="3"/>
  <c r="AG19" i="3"/>
  <c r="Z21" i="3"/>
  <c r="AG21" i="3"/>
  <c r="AH21" i="3"/>
  <c r="AA22" i="3"/>
  <c r="AH22" i="3"/>
  <c r="AF22" i="3"/>
  <c r="AF20" i="3"/>
  <c r="AI20" i="3" s="1"/>
  <c r="X16" i="4"/>
  <c r="AR12" i="4"/>
  <c r="X19" i="4"/>
  <c r="X21" i="4"/>
  <c r="AB21" i="4" s="1"/>
  <c r="AR14" i="4"/>
  <c r="Z19" i="4"/>
  <c r="AH16" i="4"/>
  <c r="AR15" i="4"/>
  <c r="X22" i="4"/>
  <c r="AB22" i="4" s="1"/>
  <c r="AA19" i="4"/>
  <c r="AM16" i="4"/>
  <c r="AR8" i="4"/>
  <c r="Y19" i="4"/>
  <c r="X19" i="2"/>
  <c r="X19" i="3"/>
  <c r="Z22" i="3"/>
  <c r="Y22" i="3"/>
  <c r="X22" i="3"/>
  <c r="AA21" i="3"/>
  <c r="Y21" i="3"/>
  <c r="X21" i="3"/>
  <c r="AA20" i="3"/>
  <c r="Z20" i="3"/>
  <c r="Y20" i="3"/>
  <c r="X20" i="3"/>
  <c r="AA19" i="3"/>
  <c r="AI16" i="3"/>
  <c r="Y19" i="3"/>
  <c r="AA22" i="2"/>
  <c r="Z16" i="2"/>
  <c r="AA19" i="2"/>
  <c r="Y19" i="2"/>
  <c r="X22" i="2"/>
  <c r="Y20" i="2"/>
  <c r="X20" i="2"/>
  <c r="Z22" i="2"/>
  <c r="AG16" i="2"/>
  <c r="Y22" i="2"/>
  <c r="Y16" i="2"/>
  <c r="AO16" i="2"/>
  <c r="AA21" i="2"/>
  <c r="Y21" i="2"/>
  <c r="X21" i="2"/>
  <c r="Z19" i="2"/>
  <c r="AA20" i="2"/>
  <c r="AN16" i="2"/>
  <c r="AH16" i="2"/>
  <c r="Z20" i="2"/>
  <c r="AD16" i="2"/>
  <c r="AR8" i="2"/>
  <c r="X16" i="2"/>
  <c r="AQ16" i="3"/>
  <c r="Z16" i="3"/>
  <c r="AB16" i="3"/>
  <c r="AJ16" i="3"/>
  <c r="AL16" i="2"/>
  <c r="AI16" i="2"/>
  <c r="AQ16" i="2"/>
  <c r="AR14" i="3"/>
  <c r="AR15" i="3"/>
  <c r="AR13" i="3"/>
  <c r="AD16" i="3"/>
  <c r="AL16" i="3"/>
  <c r="AE16" i="3"/>
  <c r="AR8" i="3"/>
  <c r="X16" i="3"/>
  <c r="AN16" i="3"/>
  <c r="Y16" i="3"/>
  <c r="AG16" i="3"/>
  <c r="AO16" i="3"/>
  <c r="AH16" i="3"/>
  <c r="AB16" i="2"/>
  <c r="AJ16" i="2"/>
  <c r="AR13" i="2"/>
  <c r="AR14" i="2"/>
  <c r="AR15" i="2"/>
  <c r="AE16" i="2"/>
  <c r="AP8" i="1"/>
  <c r="AP16" i="1" s="1"/>
  <c r="AK8" i="1"/>
  <c r="AK16" i="1" s="1"/>
  <c r="AP13" i="1"/>
  <c r="AF8" i="1"/>
  <c r="AF16" i="1" s="1"/>
  <c r="AF12" i="1"/>
  <c r="AA8" i="1"/>
  <c r="AA16" i="1" s="1"/>
  <c r="AK13" i="1"/>
  <c r="AC16" i="3"/>
  <c r="AM16" i="3"/>
  <c r="AR12" i="3"/>
  <c r="AC16" i="2"/>
  <c r="AM16" i="2"/>
  <c r="AR12" i="2"/>
  <c r="AI21" i="3" l="1"/>
  <c r="AI19" i="3"/>
  <c r="AI22" i="3"/>
  <c r="AB19" i="4"/>
  <c r="AB23" i="4" s="1"/>
  <c r="AR16" i="4"/>
  <c r="AB21" i="3"/>
  <c r="AR16" i="3"/>
  <c r="AB21" i="2"/>
  <c r="AB20" i="2"/>
  <c r="AB22" i="3"/>
  <c r="AB19" i="3"/>
  <c r="AB22" i="2"/>
  <c r="AB20" i="3"/>
  <c r="AR16" i="2"/>
  <c r="AB19" i="2"/>
  <c r="AI23" i="3" l="1"/>
  <c r="AB23" i="3"/>
  <c r="AB23" i="2"/>
  <c r="AQ15" i="1"/>
  <c r="AO15" i="1"/>
  <c r="AM15" i="1"/>
  <c r="AL15" i="1"/>
  <c r="AJ15" i="1"/>
  <c r="AI15" i="1"/>
  <c r="AH15" i="1"/>
  <c r="AG15" i="1"/>
  <c r="AE15" i="1"/>
  <c r="AD15" i="1"/>
  <c r="AC15" i="1"/>
  <c r="AB15" i="1"/>
  <c r="Z15" i="1"/>
  <c r="Y15" i="1"/>
  <c r="AQ14" i="1"/>
  <c r="AO14" i="1"/>
  <c r="AN14" i="1"/>
  <c r="AM14" i="1"/>
  <c r="AL14" i="1"/>
  <c r="AJ14" i="1"/>
  <c r="AI14" i="1"/>
  <c r="AH14" i="1"/>
  <c r="Z21" i="1" s="1"/>
  <c r="AG14" i="1"/>
  <c r="AE14" i="1"/>
  <c r="AD14" i="1"/>
  <c r="AC14" i="1"/>
  <c r="AB14" i="1"/>
  <c r="Z14" i="1"/>
  <c r="Y14" i="1"/>
  <c r="X14" i="1"/>
  <c r="X21" i="1" s="1"/>
  <c r="AQ13" i="1"/>
  <c r="AO13" i="1"/>
  <c r="AN13" i="1"/>
  <c r="AM13" i="1"/>
  <c r="AL13" i="1"/>
  <c r="AJ13" i="1"/>
  <c r="AI13" i="1"/>
  <c r="AH13" i="1"/>
  <c r="AG13" i="1"/>
  <c r="AE13" i="1"/>
  <c r="AD13" i="1"/>
  <c r="AC13" i="1"/>
  <c r="AB13" i="1"/>
  <c r="Z13" i="1"/>
  <c r="Y13" i="1"/>
  <c r="X13" i="1"/>
  <c r="AQ12" i="1"/>
  <c r="AO12" i="1"/>
  <c r="AN12" i="1"/>
  <c r="AM12" i="1"/>
  <c r="AL12" i="1"/>
  <c r="AJ12" i="1"/>
  <c r="AI12" i="1"/>
  <c r="AH12" i="1"/>
  <c r="Z19" i="1" s="1"/>
  <c r="AG12" i="1"/>
  <c r="AE12" i="1"/>
  <c r="AD12" i="1"/>
  <c r="AC12" i="1"/>
  <c r="AB12" i="1"/>
  <c r="Z12" i="1"/>
  <c r="Y12" i="1"/>
  <c r="X12" i="1"/>
  <c r="Z22" i="1" l="1"/>
  <c r="Y22" i="1"/>
  <c r="AA21" i="1"/>
  <c r="Y21" i="1"/>
  <c r="X19" i="1"/>
  <c r="AA20" i="1"/>
  <c r="Z20" i="1"/>
  <c r="Y20" i="1"/>
  <c r="X20" i="1"/>
  <c r="AA19" i="1"/>
  <c r="Y19" i="1"/>
  <c r="AN8" i="1"/>
  <c r="AG16" i="1"/>
  <c r="Y16" i="1"/>
  <c r="AB8" i="1"/>
  <c r="AQ16" i="1"/>
  <c r="AO16" i="1"/>
  <c r="AM8" i="1"/>
  <c r="AL8" i="1"/>
  <c r="AJ16" i="1"/>
  <c r="AI16" i="1"/>
  <c r="AE16" i="1"/>
  <c r="AC8" i="1"/>
  <c r="AC16" i="1"/>
  <c r="Z16" i="1"/>
  <c r="AR7" i="1"/>
  <c r="X15" i="1"/>
  <c r="X22" i="1" s="1"/>
  <c r="AL16" i="1"/>
  <c r="AH16" i="1"/>
  <c r="AR14" i="1"/>
  <c r="AR12" i="1"/>
  <c r="AR13" i="1"/>
  <c r="AD16" i="1"/>
  <c r="AB16" i="1"/>
  <c r="AR5" i="1"/>
  <c r="AR6" i="1"/>
  <c r="AE8" i="1"/>
  <c r="AO8" i="1"/>
  <c r="AG8" i="1"/>
  <c r="AQ8" i="1"/>
  <c r="AR4" i="1"/>
  <c r="AD8" i="1"/>
  <c r="X8" i="1"/>
  <c r="AH8" i="1"/>
  <c r="Y8" i="1"/>
  <c r="AI8" i="1"/>
  <c r="AN15" i="1"/>
  <c r="AN16" i="1" s="1"/>
  <c r="AM16" i="1"/>
  <c r="Z8" i="1"/>
  <c r="AJ8" i="1"/>
  <c r="AA22" i="1" l="1"/>
  <c r="X16" i="1"/>
  <c r="AB19" i="1"/>
  <c r="AR15" i="1"/>
  <c r="AR16" i="1" s="1"/>
  <c r="AB21" i="1"/>
  <c r="AB20" i="1"/>
  <c r="AR8" i="1"/>
  <c r="AB22" i="1" l="1"/>
  <c r="AB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W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V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(60/Sahadan alınan görüntü süresi)
</t>
        </r>
      </text>
    </comment>
    <comment ref="W10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W18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  <comment ref="AD18" authorId="0" shapeId="0" xr:uid="{6C96CE3E-474D-4A17-BA25-7A34EC123864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W2" authorId="0" shapeId="0" xr:uid="{462931DE-6724-4B6D-9F7E-CCC96DE89EEE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V3" authorId="0" shapeId="0" xr:uid="{DEBD1432-1F0B-4705-8BB6-84A7840A44D4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(60/Sahadan alınan görüntü süresi)
</t>
        </r>
      </text>
    </comment>
    <comment ref="W10" authorId="0" shapeId="0" xr:uid="{126A5071-7B96-4D23-8684-58A5E572EB97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W18" authorId="0" shapeId="0" xr:uid="{088EEE16-BA9D-4C41-A605-7EAB86BD9B24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  <comment ref="AD18" authorId="0" shapeId="0" xr:uid="{3C7199E9-D21A-4D3F-A6B4-4C7526B847F6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W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V3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(60/Sahadan alınan görüntü süresi)
</t>
        </r>
      </text>
    </comment>
    <comment ref="W10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W18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  <comment ref="AD18" authorId="0" shapeId="0" xr:uid="{939FE208-645E-4CAE-BAAE-E53A4C938376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W2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V3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(60/Sahadan alınan görüntü süresi)
</t>
        </r>
      </text>
    </comment>
    <comment ref="W10" authorId="0" shapeId="0" xr:uid="{00000000-0006-0000-02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W18" authorId="0" shapeId="0" xr:uid="{00000000-0006-0000-0200-000004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  <comment ref="AD18" authorId="0" shapeId="0" xr:uid="{6729C37A-D8A7-4506-A815-50A8FFE1FF7A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sharedStrings.xml><?xml version="1.0" encoding="utf-8"?>
<sst xmlns="http://schemas.openxmlformats.org/spreadsheetml/2006/main" count="436" uniqueCount="64">
  <si>
    <t xml:space="preserve">   GİDEN 
 GELEN</t>
  </si>
  <si>
    <t>TOPLAM</t>
  </si>
  <si>
    <t>Otomobil</t>
  </si>
  <si>
    <t>Otobüs</t>
  </si>
  <si>
    <t>Kamyon</t>
  </si>
  <si>
    <t>TOP</t>
  </si>
  <si>
    <t>G.TOP</t>
  </si>
  <si>
    <t>Periyod Çekim Başlangıç Saati: XX'XX"</t>
  </si>
  <si>
    <t>Periyod Süresi: XX'XX"</t>
  </si>
  <si>
    <t>1. VİDEO</t>
  </si>
  <si>
    <t>2. VİDEO</t>
  </si>
  <si>
    <t>3. VİDEO</t>
  </si>
  <si>
    <t>4. VİDEO</t>
  </si>
  <si>
    <t>5. VİDEO</t>
  </si>
  <si>
    <t>6. VİDEO</t>
  </si>
  <si>
    <t>7. VİDEO</t>
  </si>
  <si>
    <t>8. VİDEO</t>
  </si>
  <si>
    <t>9. VİDEO</t>
  </si>
  <si>
    <t>10. VİDEO</t>
  </si>
  <si>
    <t>11. VİDEO</t>
  </si>
  <si>
    <t>12. VİDEO</t>
  </si>
  <si>
    <t>13. VİDEO</t>
  </si>
  <si>
    <t>Tır/ Treyler</t>
  </si>
  <si>
    <t>OYTT (Minibüs + Kamyonet)</t>
  </si>
  <si>
    <t xml:space="preserve">"KA-09" KAVŞAĞI ÖĞLE SAYIMLARI </t>
  </si>
  <si>
    <t xml:space="preserve">"KA-09" KAVŞAĞI AKŞAM SAYIMLARI </t>
  </si>
  <si>
    <t xml:space="preserve">"KA-09" KAVŞAĞI SABAH SAYIMLARI </t>
  </si>
  <si>
    <t>Periyod Çekim Başlangıç Saati: 08:01</t>
  </si>
  <si>
    <t>Periyod Süresi: 23:30</t>
  </si>
  <si>
    <t>Periyod Çekim Başlangıç Saati: 08:24</t>
  </si>
  <si>
    <t>Periyod Süresi: 23:10</t>
  </si>
  <si>
    <t>Periyod Çekim Başlangıç Saati: 08:46</t>
  </si>
  <si>
    <t>Periyod Süresi: 22:27</t>
  </si>
  <si>
    <t>Periyod Çekim Başlangıç Saati: 08:45</t>
  </si>
  <si>
    <t>Periyod Süresi: -</t>
  </si>
  <si>
    <t>Periyod Çekim Başlangıç Saati: 09:08</t>
  </si>
  <si>
    <t>Periyod Süresi: 21:00</t>
  </si>
  <si>
    <t>Periyod Çekim Başlangıç Saati: 12:38</t>
  </si>
  <si>
    <t>Periyod Süresi: 18:16</t>
  </si>
  <si>
    <t>Periyod Çekim Başlangıç Saati: 12:51</t>
  </si>
  <si>
    <t>Periyod Süresi: 12:15</t>
  </si>
  <si>
    <t>Periyod Çekim Başlangıç Saati: 12:54</t>
  </si>
  <si>
    <t>Periyod Süresi: 03:38</t>
  </si>
  <si>
    <t>Periyod Çekim Başlangıç Saati: 13:05</t>
  </si>
  <si>
    <t>Periyod Süresi: 09:51</t>
  </si>
  <si>
    <t>Periyod Çekim Başlangıç Saati: 13:30</t>
  </si>
  <si>
    <t>Periyod Süresi: 23:08</t>
  </si>
  <si>
    <t>Periyod Çekim Başlangıç Saati: 13:53</t>
  </si>
  <si>
    <t>Periyod Çekim Başlangıç Saati: 13:54</t>
  </si>
  <si>
    <t>Periyod Süresi: 00:45</t>
  </si>
  <si>
    <t>Periyod Çekim Başlangıç Saati: 17:26</t>
  </si>
  <si>
    <t>Periyod Çekim Başlangıç Saati: 17:49</t>
  </si>
  <si>
    <t>Periyod Süresi: 23:07</t>
  </si>
  <si>
    <t>Periyod Çekim Başlangıç Saati: 18:13</t>
  </si>
  <si>
    <t>Periyod Çekim Başlangıç Saati: 18:33</t>
  </si>
  <si>
    <t>Periyod Süresi:20:36</t>
  </si>
  <si>
    <t>Periyod Çekim Başlangıç Saati: 08'01"</t>
  </si>
  <si>
    <t>Periyod Süresi: 23'29"</t>
  </si>
  <si>
    <t>Periyod Çekim Başlangıç Saati: 08'24"</t>
  </si>
  <si>
    <t>Periyod Süresi: 23'10"</t>
  </si>
  <si>
    <t>Periyod Çekim Başlangıç Saati: 08'46"</t>
  </si>
  <si>
    <t>Periyod Süresi: 23'27"</t>
  </si>
  <si>
    <t>Periyod Çekim Başlangıç Saati: 09'08"</t>
  </si>
  <si>
    <t>Periyod Süresi: 21'00"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</si>
</sst>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62"/>
    </font>
    <font>
      <sz val="9"/>
      <color theme="1"/>
      <name val="Calibri"/>
      <family val="2"/>
      <scheme val="minor"/>
    </font>
    <font>
      <b/>
      <sz val="8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5" fillId="0" borderId="0"/>
  </cellStyleXfs>
  <cellXfs count="61">
    <xf numFmtId="0" fontId="0" fillId="0" borderId="0" xfId="0"/>
    <xf numFmtId="164" fontId="0" fillId="0" borderId="0" xfId="0" applyNumberFormat="1"/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4" borderId="1" xfId="2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3" borderId="2" xfId="1" applyBorder="1" applyAlignment="1">
      <alignment horizontal="center"/>
    </xf>
    <xf numFmtId="0" fontId="10" fillId="3" borderId="3" xfId="1" applyBorder="1" applyAlignment="1">
      <alignment horizontal="center"/>
    </xf>
    <xf numFmtId="0" fontId="10" fillId="3" borderId="4" xfId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4">
    <cellStyle name="İyi" xfId="1" builtinId="26"/>
    <cellStyle name="Kötü" xfId="2" builtinId="27"/>
    <cellStyle name="Normal" xfId="0" builtinId="0"/>
    <cellStyle name="Normal 4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25</xdr:row>
      <xdr:rowOff>0</xdr:rowOff>
    </xdr:from>
    <xdr:to>
      <xdr:col>33</xdr:col>
      <xdr:colOff>447833</xdr:colOff>
      <xdr:row>43</xdr:row>
      <xdr:rowOff>6938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0B665EA-28C3-4996-BA8A-289D2E4A8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04333" y="5609167"/>
          <a:ext cx="7200000" cy="348885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44</xdr:row>
      <xdr:rowOff>1</xdr:rowOff>
    </xdr:from>
    <xdr:to>
      <xdr:col>33</xdr:col>
      <xdr:colOff>447833</xdr:colOff>
      <xdr:row>70</xdr:row>
      <xdr:rowOff>62416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7A1DBBF-60C5-499F-831D-E2880BC6C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04333" y="9281584"/>
          <a:ext cx="7200000" cy="5015415"/>
        </a:xfrm>
        <a:prstGeom prst="rect">
          <a:avLst/>
        </a:prstGeom>
      </xdr:spPr>
    </xdr:pic>
    <xdr:clientData/>
  </xdr:twoCellAnchor>
  <xdr:twoCellAnchor>
    <xdr:from>
      <xdr:col>27</xdr:col>
      <xdr:colOff>53623</xdr:colOff>
      <xdr:row>48</xdr:row>
      <xdr:rowOff>1513</xdr:rowOff>
    </xdr:from>
    <xdr:to>
      <xdr:col>28</xdr:col>
      <xdr:colOff>103771</xdr:colOff>
      <xdr:row>51</xdr:row>
      <xdr:rowOff>5323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92B3230C-FD9F-4050-9D39-301CA31D44F0}"/>
            </a:ext>
          </a:extLst>
        </xdr:cNvPr>
        <xdr:cNvSpPr/>
      </xdr:nvSpPr>
      <xdr:spPr>
        <a:xfrm>
          <a:off x="16586302" y="10043584"/>
          <a:ext cx="662469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24</xdr:col>
      <xdr:colOff>250976</xdr:colOff>
      <xdr:row>57</xdr:row>
      <xdr:rowOff>48619</xdr:rowOff>
    </xdr:from>
    <xdr:to>
      <xdr:col>25</xdr:col>
      <xdr:colOff>303029</xdr:colOff>
      <xdr:row>60</xdr:row>
      <xdr:rowOff>66035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352E42B8-CCFA-4BFF-9593-762BFE216DDC}"/>
            </a:ext>
          </a:extLst>
        </xdr:cNvPr>
        <xdr:cNvSpPr/>
      </xdr:nvSpPr>
      <xdr:spPr>
        <a:xfrm>
          <a:off x="14946690" y="11805190"/>
          <a:ext cx="664375" cy="58891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28</xdr:col>
      <xdr:colOff>65994</xdr:colOff>
      <xdr:row>63</xdr:row>
      <xdr:rowOff>102379</xdr:rowOff>
    </xdr:from>
    <xdr:to>
      <xdr:col>29</xdr:col>
      <xdr:colOff>124231</xdr:colOff>
      <xdr:row>66</xdr:row>
      <xdr:rowOff>117890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EF6DF8E5-6333-42E5-8C3F-7619758108A5}"/>
            </a:ext>
          </a:extLst>
        </xdr:cNvPr>
        <xdr:cNvSpPr/>
      </xdr:nvSpPr>
      <xdr:spPr>
        <a:xfrm>
          <a:off x="17210994" y="13001950"/>
          <a:ext cx="670558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30</xdr:col>
      <xdr:colOff>385141</xdr:colOff>
      <xdr:row>53</xdr:row>
      <xdr:rowOff>28257</xdr:rowOff>
    </xdr:from>
    <xdr:to>
      <xdr:col>31</xdr:col>
      <xdr:colOff>443381</xdr:colOff>
      <xdr:row>56</xdr:row>
      <xdr:rowOff>36148</xdr:rowOff>
    </xdr:to>
    <xdr:sp macro="" textlink="">
      <xdr:nvSpPr>
        <xdr:cNvPr id="7" name="Dikdörtgen 6">
          <a:extLst>
            <a:ext uri="{FF2B5EF4-FFF2-40B4-BE49-F238E27FC236}">
              <a16:creationId xmlns:a16="http://schemas.microsoft.com/office/drawing/2014/main" id="{93B6C34E-2031-457C-98FE-017A1954D4D7}"/>
            </a:ext>
          </a:extLst>
        </xdr:cNvPr>
        <xdr:cNvSpPr/>
      </xdr:nvSpPr>
      <xdr:spPr>
        <a:xfrm>
          <a:off x="18754784" y="11022828"/>
          <a:ext cx="670561" cy="57939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23</xdr:col>
      <xdr:colOff>352982</xdr:colOff>
      <xdr:row>30</xdr:row>
      <xdr:rowOff>139095</xdr:rowOff>
    </xdr:from>
    <xdr:to>
      <xdr:col>24</xdr:col>
      <xdr:colOff>403130</xdr:colOff>
      <xdr:row>33</xdr:row>
      <xdr:rowOff>88477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90A3CB1B-2E7F-435D-8827-DC234E72F88A}"/>
            </a:ext>
          </a:extLst>
        </xdr:cNvPr>
        <xdr:cNvSpPr/>
      </xdr:nvSpPr>
      <xdr:spPr>
        <a:xfrm>
          <a:off x="14436375" y="6697738"/>
          <a:ext cx="662469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22</xdr:col>
      <xdr:colOff>101299</xdr:colOff>
      <xdr:row>35</xdr:row>
      <xdr:rowOff>90951</xdr:rowOff>
    </xdr:from>
    <xdr:to>
      <xdr:col>23</xdr:col>
      <xdr:colOff>153352</xdr:colOff>
      <xdr:row>38</xdr:row>
      <xdr:rowOff>108367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F1046C03-5C42-4422-8241-6A70DCD54370}"/>
            </a:ext>
          </a:extLst>
        </xdr:cNvPr>
        <xdr:cNvSpPr/>
      </xdr:nvSpPr>
      <xdr:spPr>
        <a:xfrm>
          <a:off x="13572370" y="7656522"/>
          <a:ext cx="664375" cy="58891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32</xdr:col>
      <xdr:colOff>297316</xdr:colOff>
      <xdr:row>36</xdr:row>
      <xdr:rowOff>8640</xdr:rowOff>
    </xdr:from>
    <xdr:to>
      <xdr:col>33</xdr:col>
      <xdr:colOff>355553</xdr:colOff>
      <xdr:row>39</xdr:row>
      <xdr:rowOff>24151</xdr:rowOff>
    </xdr:to>
    <xdr:sp macro="" textlink="">
      <xdr:nvSpPr>
        <xdr:cNvPr id="10" name="Dikdörtgen 9">
          <a:extLst>
            <a:ext uri="{FF2B5EF4-FFF2-40B4-BE49-F238E27FC236}">
              <a16:creationId xmlns:a16="http://schemas.microsoft.com/office/drawing/2014/main" id="{9EEDCCD5-13F0-4AA2-94A8-3D1EAAC8DF32}"/>
            </a:ext>
          </a:extLst>
        </xdr:cNvPr>
        <xdr:cNvSpPr/>
      </xdr:nvSpPr>
      <xdr:spPr>
        <a:xfrm>
          <a:off x="19891602" y="7764711"/>
          <a:ext cx="670558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32</xdr:col>
      <xdr:colOff>194642</xdr:colOff>
      <xdr:row>30</xdr:row>
      <xdr:rowOff>56982</xdr:rowOff>
    </xdr:from>
    <xdr:to>
      <xdr:col>33</xdr:col>
      <xdr:colOff>252882</xdr:colOff>
      <xdr:row>33</xdr:row>
      <xdr:rowOff>10445</xdr:rowOff>
    </xdr:to>
    <xdr:sp macro="" textlink="">
      <xdr:nvSpPr>
        <xdr:cNvPr id="11" name="Dikdörtgen 10">
          <a:extLst>
            <a:ext uri="{FF2B5EF4-FFF2-40B4-BE49-F238E27FC236}">
              <a16:creationId xmlns:a16="http://schemas.microsoft.com/office/drawing/2014/main" id="{DF988609-B473-4E21-86ED-40A91E8776EC}"/>
            </a:ext>
          </a:extLst>
        </xdr:cNvPr>
        <xdr:cNvSpPr/>
      </xdr:nvSpPr>
      <xdr:spPr>
        <a:xfrm>
          <a:off x="19788928" y="6615625"/>
          <a:ext cx="670561" cy="57939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25</xdr:row>
      <xdr:rowOff>0</xdr:rowOff>
    </xdr:from>
    <xdr:to>
      <xdr:col>33</xdr:col>
      <xdr:colOff>447833</xdr:colOff>
      <xdr:row>43</xdr:row>
      <xdr:rowOff>54563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5EC9C9E2-E110-4DE5-8FF2-519987930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0" y="5619750"/>
          <a:ext cx="7153433" cy="348356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44</xdr:row>
      <xdr:rowOff>1</xdr:rowOff>
    </xdr:from>
    <xdr:to>
      <xdr:col>33</xdr:col>
      <xdr:colOff>447833</xdr:colOff>
      <xdr:row>70</xdr:row>
      <xdr:rowOff>62416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56B7F94-E47C-469A-AAB2-EAA6268FC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0" y="9286876"/>
          <a:ext cx="7153433" cy="5015415"/>
        </a:xfrm>
        <a:prstGeom prst="rect">
          <a:avLst/>
        </a:prstGeom>
      </xdr:spPr>
    </xdr:pic>
    <xdr:clientData/>
  </xdr:twoCellAnchor>
  <xdr:twoCellAnchor>
    <xdr:from>
      <xdr:col>27</xdr:col>
      <xdr:colOff>53623</xdr:colOff>
      <xdr:row>48</xdr:row>
      <xdr:rowOff>1513</xdr:rowOff>
    </xdr:from>
    <xdr:to>
      <xdr:col>28</xdr:col>
      <xdr:colOff>103771</xdr:colOff>
      <xdr:row>51</xdr:row>
      <xdr:rowOff>5323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8331856E-1EFB-4D3A-B6D6-364DD755F249}"/>
            </a:ext>
          </a:extLst>
        </xdr:cNvPr>
        <xdr:cNvSpPr/>
      </xdr:nvSpPr>
      <xdr:spPr>
        <a:xfrm>
          <a:off x="16512823" y="10050388"/>
          <a:ext cx="659748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24</xdr:col>
      <xdr:colOff>250976</xdr:colOff>
      <xdr:row>57</xdr:row>
      <xdr:rowOff>48619</xdr:rowOff>
    </xdr:from>
    <xdr:to>
      <xdr:col>25</xdr:col>
      <xdr:colOff>303029</xdr:colOff>
      <xdr:row>60</xdr:row>
      <xdr:rowOff>66035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7D389E6F-C251-4AAE-9E77-F253E1F07713}"/>
            </a:ext>
          </a:extLst>
        </xdr:cNvPr>
        <xdr:cNvSpPr/>
      </xdr:nvSpPr>
      <xdr:spPr>
        <a:xfrm>
          <a:off x="14881376" y="11811994"/>
          <a:ext cx="661653" cy="58891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28</xdr:col>
      <xdr:colOff>65994</xdr:colOff>
      <xdr:row>63</xdr:row>
      <xdr:rowOff>102379</xdr:rowOff>
    </xdr:from>
    <xdr:to>
      <xdr:col>29</xdr:col>
      <xdr:colOff>124231</xdr:colOff>
      <xdr:row>66</xdr:row>
      <xdr:rowOff>117890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15263379-2401-4CA4-85F9-018F39BF09E5}"/>
            </a:ext>
          </a:extLst>
        </xdr:cNvPr>
        <xdr:cNvSpPr/>
      </xdr:nvSpPr>
      <xdr:spPr>
        <a:xfrm>
          <a:off x="17134794" y="13008754"/>
          <a:ext cx="667837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30</xdr:col>
      <xdr:colOff>385141</xdr:colOff>
      <xdr:row>53</xdr:row>
      <xdr:rowOff>28257</xdr:rowOff>
    </xdr:from>
    <xdr:to>
      <xdr:col>31</xdr:col>
      <xdr:colOff>443381</xdr:colOff>
      <xdr:row>56</xdr:row>
      <xdr:rowOff>36148</xdr:rowOff>
    </xdr:to>
    <xdr:sp macro="" textlink="">
      <xdr:nvSpPr>
        <xdr:cNvPr id="7" name="Dikdörtgen 6">
          <a:extLst>
            <a:ext uri="{FF2B5EF4-FFF2-40B4-BE49-F238E27FC236}">
              <a16:creationId xmlns:a16="http://schemas.microsoft.com/office/drawing/2014/main" id="{0F5C5D7F-9FB1-45E4-A37E-F833DAE77751}"/>
            </a:ext>
          </a:extLst>
        </xdr:cNvPr>
        <xdr:cNvSpPr/>
      </xdr:nvSpPr>
      <xdr:spPr>
        <a:xfrm>
          <a:off x="18673141" y="11029632"/>
          <a:ext cx="667840" cy="57939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23</xdr:col>
      <xdr:colOff>352982</xdr:colOff>
      <xdr:row>30</xdr:row>
      <xdr:rowOff>139095</xdr:rowOff>
    </xdr:from>
    <xdr:to>
      <xdr:col>24</xdr:col>
      <xdr:colOff>403130</xdr:colOff>
      <xdr:row>33</xdr:row>
      <xdr:rowOff>88477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C1C2BD25-EBD6-4679-AAFD-72EC820FE69E}"/>
            </a:ext>
          </a:extLst>
        </xdr:cNvPr>
        <xdr:cNvSpPr/>
      </xdr:nvSpPr>
      <xdr:spPr>
        <a:xfrm>
          <a:off x="14373782" y="6711345"/>
          <a:ext cx="659748" cy="568507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22</xdr:col>
      <xdr:colOff>101299</xdr:colOff>
      <xdr:row>35</xdr:row>
      <xdr:rowOff>90951</xdr:rowOff>
    </xdr:from>
    <xdr:to>
      <xdr:col>23</xdr:col>
      <xdr:colOff>153352</xdr:colOff>
      <xdr:row>38</xdr:row>
      <xdr:rowOff>108367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816A94CA-328A-4631-9ADB-78B0C06F3B90}"/>
            </a:ext>
          </a:extLst>
        </xdr:cNvPr>
        <xdr:cNvSpPr/>
      </xdr:nvSpPr>
      <xdr:spPr>
        <a:xfrm>
          <a:off x="13512499" y="7663326"/>
          <a:ext cx="661653" cy="58891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32</xdr:col>
      <xdr:colOff>297316</xdr:colOff>
      <xdr:row>36</xdr:row>
      <xdr:rowOff>8640</xdr:rowOff>
    </xdr:from>
    <xdr:to>
      <xdr:col>33</xdr:col>
      <xdr:colOff>355553</xdr:colOff>
      <xdr:row>39</xdr:row>
      <xdr:rowOff>24151</xdr:rowOff>
    </xdr:to>
    <xdr:sp macro="" textlink="">
      <xdr:nvSpPr>
        <xdr:cNvPr id="10" name="Dikdörtgen 9">
          <a:extLst>
            <a:ext uri="{FF2B5EF4-FFF2-40B4-BE49-F238E27FC236}">
              <a16:creationId xmlns:a16="http://schemas.microsoft.com/office/drawing/2014/main" id="{F0E051E4-3DDE-40A1-83B6-FD2A67DAB345}"/>
            </a:ext>
          </a:extLst>
        </xdr:cNvPr>
        <xdr:cNvSpPr/>
      </xdr:nvSpPr>
      <xdr:spPr>
        <a:xfrm>
          <a:off x="19804516" y="7771515"/>
          <a:ext cx="667837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32</xdr:col>
      <xdr:colOff>194642</xdr:colOff>
      <xdr:row>30</xdr:row>
      <xdr:rowOff>56982</xdr:rowOff>
    </xdr:from>
    <xdr:to>
      <xdr:col>33</xdr:col>
      <xdr:colOff>252882</xdr:colOff>
      <xdr:row>33</xdr:row>
      <xdr:rowOff>10445</xdr:rowOff>
    </xdr:to>
    <xdr:sp macro="" textlink="">
      <xdr:nvSpPr>
        <xdr:cNvPr id="11" name="Dikdörtgen 10">
          <a:extLst>
            <a:ext uri="{FF2B5EF4-FFF2-40B4-BE49-F238E27FC236}">
              <a16:creationId xmlns:a16="http://schemas.microsoft.com/office/drawing/2014/main" id="{7540ED1C-B570-42AE-A08B-FFE91B287667}"/>
            </a:ext>
          </a:extLst>
        </xdr:cNvPr>
        <xdr:cNvSpPr/>
      </xdr:nvSpPr>
      <xdr:spPr>
        <a:xfrm>
          <a:off x="19701842" y="6629232"/>
          <a:ext cx="667840" cy="572588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571500</xdr:colOff>
      <xdr:row>23</xdr:row>
      <xdr:rowOff>63720</xdr:rowOff>
    </xdr:from>
    <xdr:to>
      <xdr:col>31</xdr:col>
      <xdr:colOff>557894</xdr:colOff>
      <xdr:row>61</xdr:row>
      <xdr:rowOff>49584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244B81D-D705-4502-AC14-ED345BCAB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0" y="5288863"/>
          <a:ext cx="6109608" cy="72792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13607</xdr:colOff>
      <xdr:row>24</xdr:row>
      <xdr:rowOff>53461</xdr:rowOff>
    </xdr:from>
    <xdr:to>
      <xdr:col>30</xdr:col>
      <xdr:colOff>421821</xdr:colOff>
      <xdr:row>57</xdr:row>
      <xdr:rowOff>15566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364D894-7C6A-489D-8A50-590B59FC4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84678" y="5469104"/>
          <a:ext cx="5306786" cy="630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81"/>
  <sheetViews>
    <sheetView topLeftCell="B1" zoomScaleNormal="100" workbookViewId="0">
      <selection activeCell="V3" sqref="V3"/>
    </sheetView>
  </sheetViews>
  <sheetFormatPr defaultRowHeight="15" x14ac:dyDescent="0.25"/>
  <sheetData>
    <row r="1" spans="1:44" ht="14.45" customHeight="1" x14ac:dyDescent="0.25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44" ht="14.45" customHeight="1" x14ac:dyDescent="0.25">
      <c r="A2" s="46" t="s">
        <v>0</v>
      </c>
      <c r="B2" s="48">
        <v>1</v>
      </c>
      <c r="C2" s="49"/>
      <c r="D2" s="49"/>
      <c r="E2" s="50"/>
      <c r="F2" s="51"/>
      <c r="G2" s="48">
        <v>2</v>
      </c>
      <c r="H2" s="49"/>
      <c r="I2" s="49"/>
      <c r="J2" s="50"/>
      <c r="K2" s="51"/>
      <c r="L2" s="48">
        <v>3</v>
      </c>
      <c r="M2" s="49"/>
      <c r="N2" s="49"/>
      <c r="O2" s="50"/>
      <c r="P2" s="51"/>
      <c r="Q2" s="48">
        <v>4</v>
      </c>
      <c r="R2" s="49"/>
      <c r="S2" s="49"/>
      <c r="T2" s="50"/>
      <c r="U2" s="51"/>
      <c r="W2" s="57"/>
      <c r="X2" s="55">
        <v>1</v>
      </c>
      <c r="Y2" s="53"/>
      <c r="Z2" s="53"/>
      <c r="AA2" s="53"/>
      <c r="AB2" s="56"/>
      <c r="AC2" s="52">
        <v>2</v>
      </c>
      <c r="AD2" s="53"/>
      <c r="AE2" s="53"/>
      <c r="AF2" s="53"/>
      <c r="AG2" s="54"/>
      <c r="AH2" s="55">
        <v>3</v>
      </c>
      <c r="AI2" s="53"/>
      <c r="AJ2" s="53"/>
      <c r="AK2" s="53"/>
      <c r="AL2" s="56"/>
      <c r="AM2" s="55">
        <v>4</v>
      </c>
      <c r="AN2" s="53"/>
      <c r="AO2" s="53"/>
      <c r="AP2" s="53"/>
      <c r="AQ2" s="56"/>
      <c r="AR2" s="52" t="s">
        <v>1</v>
      </c>
    </row>
    <row r="3" spans="1:44" ht="49.5" x14ac:dyDescent="0.25">
      <c r="A3" s="47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7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52"/>
    </row>
    <row r="4" spans="1:44" x14ac:dyDescent="0.25">
      <c r="A4" s="17"/>
      <c r="B4" s="42" t="s">
        <v>9</v>
      </c>
      <c r="C4" s="43"/>
      <c r="D4" s="43"/>
      <c r="E4" s="43"/>
      <c r="F4" s="44"/>
      <c r="G4" s="58" t="s">
        <v>27</v>
      </c>
      <c r="H4" s="43"/>
      <c r="I4" s="43"/>
      <c r="J4" s="43"/>
      <c r="K4" s="43"/>
      <c r="L4" s="43"/>
      <c r="M4" s="59"/>
      <c r="N4" s="58" t="s">
        <v>28</v>
      </c>
      <c r="O4" s="43"/>
      <c r="P4" s="43"/>
      <c r="Q4" s="43"/>
      <c r="R4" s="43"/>
      <c r="S4" s="43"/>
      <c r="T4" s="43"/>
      <c r="U4" s="59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20</v>
      </c>
      <c r="AD4" s="10">
        <f>SUM(H6,H12,H18,H24,H30,H36,H42,H48,H54,H60,H66,H72,H78)</f>
        <v>6</v>
      </c>
      <c r="AE4" s="10">
        <f t="shared" ref="AE4:AI7" si="1">SUM(I6,I12,I18,I24,I30,I36,I42,I48,I54,I60,I66,I72,I78)</f>
        <v>0</v>
      </c>
      <c r="AF4" s="10">
        <f t="shared" si="1"/>
        <v>3</v>
      </c>
      <c r="AG4" s="16">
        <f t="shared" si="1"/>
        <v>4</v>
      </c>
      <c r="AH4" s="15">
        <f>SUM(L6,L12,L18,L24,L30,L36,L42,L48,L54,L60,L66,L72,L78)</f>
        <v>104</v>
      </c>
      <c r="AI4" s="10">
        <f>SUM(M6,M12,M18,M24,M30,M36,M42,M48,M54,M60,M66,M72,M78)</f>
        <v>32</v>
      </c>
      <c r="AJ4" s="10">
        <f t="shared" ref="AJ4:AN7" si="2">SUM(N6,N12,N18,N24,N30,N36,N42,N48,N54,N60,N66,N72,N78)</f>
        <v>0</v>
      </c>
      <c r="AK4" s="10">
        <f t="shared" si="2"/>
        <v>3</v>
      </c>
      <c r="AL4" s="16">
        <f t="shared" si="2"/>
        <v>1</v>
      </c>
      <c r="AM4" s="15">
        <f>SUM(Q6,Q12,Q18,Q24,Q30,Q36,Q42,Q48,Q54,Q60,Q66,Q72,Q78)</f>
        <v>90</v>
      </c>
      <c r="AN4" s="10">
        <f>SUM(R6,R12,R18,R24,R30,R36,R42,R48,R54,R60,R66,R72,R78)</f>
        <v>17</v>
      </c>
      <c r="AO4" s="10">
        <f t="shared" ref="AO4:AQ7" si="3">SUM(S6,S12,S18,S24,S30,S36,S42,S48,S54,S60,S66,S72,S78)</f>
        <v>0</v>
      </c>
      <c r="AP4" s="10">
        <f t="shared" si="3"/>
        <v>6</v>
      </c>
      <c r="AQ4" s="16">
        <f t="shared" si="3"/>
        <v>3</v>
      </c>
      <c r="AR4" s="24">
        <f>SUM(X4:AQ4)</f>
        <v>289</v>
      </c>
    </row>
    <row r="5" spans="1:44" x14ac:dyDescent="0.25">
      <c r="A5" s="17"/>
      <c r="B5" s="48">
        <v>1</v>
      </c>
      <c r="C5" s="49"/>
      <c r="D5" s="49"/>
      <c r="E5" s="50"/>
      <c r="F5" s="51"/>
      <c r="G5" s="48">
        <v>2</v>
      </c>
      <c r="H5" s="49"/>
      <c r="I5" s="49"/>
      <c r="J5" s="50"/>
      <c r="K5" s="51"/>
      <c r="L5" s="48">
        <v>3</v>
      </c>
      <c r="M5" s="49"/>
      <c r="N5" s="49"/>
      <c r="O5" s="50"/>
      <c r="P5" s="51"/>
      <c r="Q5" s="48">
        <v>4</v>
      </c>
      <c r="R5" s="49"/>
      <c r="S5" s="49"/>
      <c r="T5" s="50"/>
      <c r="U5" s="51"/>
      <c r="W5" s="21">
        <v>2</v>
      </c>
      <c r="X5" s="15">
        <f t="shared" ref="X5:Y7" si="4">SUM(B7,B13,B19,B25,B31,B37,B43,B49,B55,B61,B67,B73,B79)</f>
        <v>55</v>
      </c>
      <c r="Y5" s="10">
        <f t="shared" si="4"/>
        <v>24</v>
      </c>
      <c r="Z5" s="10">
        <f t="shared" si="0"/>
        <v>0</v>
      </c>
      <c r="AA5" s="10">
        <f t="shared" si="0"/>
        <v>6</v>
      </c>
      <c r="AB5" s="16">
        <f t="shared" si="0"/>
        <v>2</v>
      </c>
      <c r="AC5" s="15">
        <f t="shared" si="0"/>
        <v>44</v>
      </c>
      <c r="AD5" s="10">
        <f t="shared" si="0"/>
        <v>17</v>
      </c>
      <c r="AE5" s="10">
        <f t="shared" si="1"/>
        <v>3</v>
      </c>
      <c r="AF5" s="10">
        <f t="shared" si="1"/>
        <v>7</v>
      </c>
      <c r="AG5" s="16">
        <f t="shared" si="1"/>
        <v>10</v>
      </c>
      <c r="AH5" s="15">
        <f t="shared" si="1"/>
        <v>158</v>
      </c>
      <c r="AI5" s="10">
        <f t="shared" si="1"/>
        <v>47</v>
      </c>
      <c r="AJ5" s="10">
        <f t="shared" si="2"/>
        <v>27</v>
      </c>
      <c r="AK5" s="10">
        <f t="shared" si="2"/>
        <v>9</v>
      </c>
      <c r="AL5" s="16">
        <f t="shared" si="2"/>
        <v>8</v>
      </c>
      <c r="AM5" s="15">
        <f t="shared" si="2"/>
        <v>1218</v>
      </c>
      <c r="AN5" s="10">
        <f t="shared" si="2"/>
        <v>364</v>
      </c>
      <c r="AO5" s="10">
        <f t="shared" si="3"/>
        <v>64</v>
      </c>
      <c r="AP5" s="10">
        <f t="shared" si="3"/>
        <v>29</v>
      </c>
      <c r="AQ5" s="16">
        <f t="shared" si="3"/>
        <v>35</v>
      </c>
      <c r="AR5" s="24">
        <f t="shared" ref="AR5:AR7" si="5">SUM(X5:AQ5)</f>
        <v>2127</v>
      </c>
    </row>
    <row r="6" spans="1:44" x14ac:dyDescent="0.25">
      <c r="A6" s="18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5</v>
      </c>
      <c r="H6" s="10">
        <v>2</v>
      </c>
      <c r="I6" s="10">
        <v>0</v>
      </c>
      <c r="J6" s="10">
        <v>0</v>
      </c>
      <c r="K6" s="12">
        <v>1</v>
      </c>
      <c r="L6" s="15">
        <v>20</v>
      </c>
      <c r="M6" s="10">
        <v>7</v>
      </c>
      <c r="N6" s="10">
        <v>0</v>
      </c>
      <c r="O6" s="10">
        <v>1</v>
      </c>
      <c r="P6" s="16">
        <v>0</v>
      </c>
      <c r="Q6" s="15">
        <v>21</v>
      </c>
      <c r="R6" s="10">
        <v>4</v>
      </c>
      <c r="S6" s="10">
        <v>0</v>
      </c>
      <c r="T6" s="10">
        <v>1</v>
      </c>
      <c r="U6" s="16">
        <v>1</v>
      </c>
      <c r="W6" s="21">
        <v>3</v>
      </c>
      <c r="X6" s="15">
        <f t="shared" si="4"/>
        <v>56</v>
      </c>
      <c r="Y6" s="10">
        <f t="shared" si="4"/>
        <v>28</v>
      </c>
      <c r="Z6" s="10">
        <f t="shared" si="0"/>
        <v>0</v>
      </c>
      <c r="AA6" s="10">
        <f t="shared" si="0"/>
        <v>20</v>
      </c>
      <c r="AB6" s="16">
        <f t="shared" si="0"/>
        <v>14</v>
      </c>
      <c r="AC6" s="15">
        <f t="shared" si="0"/>
        <v>62</v>
      </c>
      <c r="AD6" s="10">
        <f t="shared" si="0"/>
        <v>20</v>
      </c>
      <c r="AE6" s="10">
        <f t="shared" si="1"/>
        <v>19</v>
      </c>
      <c r="AF6" s="10">
        <f t="shared" si="1"/>
        <v>14</v>
      </c>
      <c r="AG6" s="16">
        <f t="shared" si="1"/>
        <v>16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516</v>
      </c>
      <c r="AN6" s="10">
        <f t="shared" si="2"/>
        <v>118</v>
      </c>
      <c r="AO6" s="10">
        <f t="shared" si="3"/>
        <v>22</v>
      </c>
      <c r="AP6" s="10">
        <f t="shared" si="3"/>
        <v>32</v>
      </c>
      <c r="AQ6" s="16">
        <f t="shared" si="3"/>
        <v>13</v>
      </c>
      <c r="AR6" s="24">
        <f t="shared" si="5"/>
        <v>950</v>
      </c>
    </row>
    <row r="7" spans="1:44" x14ac:dyDescent="0.25">
      <c r="A7" s="18">
        <v>2</v>
      </c>
      <c r="B7" s="15">
        <v>11</v>
      </c>
      <c r="C7" s="10">
        <v>8</v>
      </c>
      <c r="D7" s="10">
        <v>0</v>
      </c>
      <c r="E7" s="10">
        <v>0</v>
      </c>
      <c r="F7" s="16">
        <v>0</v>
      </c>
      <c r="G7" s="13">
        <v>10</v>
      </c>
      <c r="H7" s="10">
        <v>4</v>
      </c>
      <c r="I7" s="10">
        <v>1</v>
      </c>
      <c r="J7" s="10">
        <v>2</v>
      </c>
      <c r="K7" s="12">
        <v>3</v>
      </c>
      <c r="L7" s="15">
        <v>60</v>
      </c>
      <c r="M7" s="10">
        <v>11</v>
      </c>
      <c r="N7" s="10">
        <v>3</v>
      </c>
      <c r="O7" s="10">
        <v>2</v>
      </c>
      <c r="P7" s="16">
        <v>1</v>
      </c>
      <c r="Q7" s="15">
        <v>312</v>
      </c>
      <c r="R7" s="10">
        <v>116</v>
      </c>
      <c r="S7" s="10">
        <v>21</v>
      </c>
      <c r="T7" s="10">
        <v>12</v>
      </c>
      <c r="U7" s="16">
        <v>8</v>
      </c>
      <c r="W7" s="21">
        <v>4</v>
      </c>
      <c r="X7" s="15">
        <f t="shared" si="4"/>
        <v>110</v>
      </c>
      <c r="Y7" s="10">
        <f t="shared" si="4"/>
        <v>32</v>
      </c>
      <c r="Z7" s="10">
        <f t="shared" si="0"/>
        <v>0</v>
      </c>
      <c r="AA7" s="10">
        <f t="shared" si="0"/>
        <v>26</v>
      </c>
      <c r="AB7" s="16">
        <f t="shared" si="0"/>
        <v>19</v>
      </c>
      <c r="AC7" s="15">
        <f t="shared" si="0"/>
        <v>1008</v>
      </c>
      <c r="AD7" s="10">
        <f t="shared" si="0"/>
        <v>446</v>
      </c>
      <c r="AE7" s="10">
        <f t="shared" si="1"/>
        <v>118</v>
      </c>
      <c r="AF7" s="10">
        <f t="shared" si="1"/>
        <v>49</v>
      </c>
      <c r="AG7" s="16">
        <f t="shared" si="1"/>
        <v>30</v>
      </c>
      <c r="AH7" s="15">
        <f t="shared" si="1"/>
        <v>429</v>
      </c>
      <c r="AI7" s="10">
        <f t="shared" si="1"/>
        <v>111</v>
      </c>
      <c r="AJ7" s="10">
        <f t="shared" si="2"/>
        <v>0</v>
      </c>
      <c r="AK7" s="10">
        <f t="shared" si="2"/>
        <v>40</v>
      </c>
      <c r="AL7" s="16">
        <f t="shared" si="2"/>
        <v>22</v>
      </c>
      <c r="AM7" s="15">
        <f t="shared" si="2"/>
        <v>2</v>
      </c>
      <c r="AN7" s="10">
        <f t="shared" si="2"/>
        <v>0</v>
      </c>
      <c r="AO7" s="10">
        <f t="shared" si="3"/>
        <v>0</v>
      </c>
      <c r="AP7" s="10">
        <f t="shared" si="3"/>
        <v>0</v>
      </c>
      <c r="AQ7" s="16">
        <f t="shared" si="3"/>
        <v>0</v>
      </c>
      <c r="AR7" s="24">
        <f t="shared" si="5"/>
        <v>2442</v>
      </c>
    </row>
    <row r="8" spans="1:44" x14ac:dyDescent="0.25">
      <c r="A8" s="18">
        <v>3</v>
      </c>
      <c r="B8" s="15">
        <v>10</v>
      </c>
      <c r="C8" s="10">
        <v>6</v>
      </c>
      <c r="D8" s="10">
        <v>0</v>
      </c>
      <c r="E8" s="10">
        <v>2</v>
      </c>
      <c r="F8" s="16">
        <v>2</v>
      </c>
      <c r="G8" s="13">
        <v>13</v>
      </c>
      <c r="H8" s="10">
        <v>1</v>
      </c>
      <c r="I8" s="10">
        <v>5</v>
      </c>
      <c r="J8" s="10">
        <v>5</v>
      </c>
      <c r="K8" s="12">
        <v>1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103</v>
      </c>
      <c r="R8" s="10">
        <v>25</v>
      </c>
      <c r="S8" s="10">
        <v>3</v>
      </c>
      <c r="T8" s="10">
        <v>5</v>
      </c>
      <c r="U8" s="16">
        <v>5</v>
      </c>
      <c r="W8" s="21" t="s">
        <v>1</v>
      </c>
      <c r="X8" s="27">
        <f>SUM(X4:X7)</f>
        <v>221</v>
      </c>
      <c r="Y8" s="3">
        <f>SUM(Y4:Y7)</f>
        <v>84</v>
      </c>
      <c r="Z8" s="3">
        <f t="shared" ref="Z8:AP8" si="6">SUM(Z4:Z7)</f>
        <v>0</v>
      </c>
      <c r="AA8" s="3">
        <f t="shared" si="6"/>
        <v>52</v>
      </c>
      <c r="AB8" s="28">
        <f t="shared" si="6"/>
        <v>35</v>
      </c>
      <c r="AC8" s="24">
        <f t="shared" si="6"/>
        <v>1134</v>
      </c>
      <c r="AD8" s="3">
        <f t="shared" si="6"/>
        <v>489</v>
      </c>
      <c r="AE8" s="3">
        <f t="shared" si="6"/>
        <v>140</v>
      </c>
      <c r="AF8" s="3">
        <f t="shared" si="6"/>
        <v>73</v>
      </c>
      <c r="AG8" s="22">
        <f t="shared" si="6"/>
        <v>60</v>
      </c>
      <c r="AH8" s="27">
        <f t="shared" si="6"/>
        <v>691</v>
      </c>
      <c r="AI8" s="3">
        <f t="shared" si="6"/>
        <v>190</v>
      </c>
      <c r="AJ8" s="3">
        <f t="shared" si="6"/>
        <v>27</v>
      </c>
      <c r="AK8" s="3">
        <f t="shared" si="6"/>
        <v>52</v>
      </c>
      <c r="AL8" s="28">
        <f t="shared" si="6"/>
        <v>31</v>
      </c>
      <c r="AM8" s="27">
        <f t="shared" si="6"/>
        <v>1826</v>
      </c>
      <c r="AN8" s="3">
        <f t="shared" si="6"/>
        <v>499</v>
      </c>
      <c r="AO8" s="3">
        <f t="shared" si="6"/>
        <v>86</v>
      </c>
      <c r="AP8" s="3">
        <f t="shared" si="6"/>
        <v>67</v>
      </c>
      <c r="AQ8" s="28">
        <f>SUM(AQ4:AQ7)</f>
        <v>51</v>
      </c>
      <c r="AR8" s="25">
        <f>SUM(AR4:AR7)</f>
        <v>5808</v>
      </c>
    </row>
    <row r="9" spans="1:44" x14ac:dyDescent="0.25">
      <c r="A9" s="18">
        <v>4</v>
      </c>
      <c r="B9" s="15">
        <v>20</v>
      </c>
      <c r="C9" s="10">
        <v>8</v>
      </c>
      <c r="D9" s="10">
        <v>0</v>
      </c>
      <c r="E9" s="10">
        <v>5</v>
      </c>
      <c r="F9" s="16">
        <v>6</v>
      </c>
      <c r="G9" s="13">
        <v>286</v>
      </c>
      <c r="H9" s="10">
        <v>102</v>
      </c>
      <c r="I9" s="10">
        <v>20</v>
      </c>
      <c r="J9" s="10">
        <v>14</v>
      </c>
      <c r="K9" s="12">
        <v>8</v>
      </c>
      <c r="L9" s="15">
        <v>86</v>
      </c>
      <c r="M9" s="10">
        <v>25</v>
      </c>
      <c r="N9" s="10">
        <v>0</v>
      </c>
      <c r="O9" s="10">
        <v>9</v>
      </c>
      <c r="P9" s="16">
        <v>4</v>
      </c>
      <c r="Q9" s="15">
        <v>2</v>
      </c>
      <c r="R9" s="10">
        <v>0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42" t="s">
        <v>10</v>
      </c>
      <c r="C10" s="43"/>
      <c r="D10" s="43"/>
      <c r="E10" s="43"/>
      <c r="F10" s="43"/>
      <c r="G10" s="42" t="s">
        <v>29</v>
      </c>
      <c r="H10" s="43"/>
      <c r="I10" s="43"/>
      <c r="J10" s="43"/>
      <c r="K10" s="43"/>
      <c r="L10" s="43"/>
      <c r="M10" s="44"/>
      <c r="N10" s="42" t="s">
        <v>30</v>
      </c>
      <c r="O10" s="43"/>
      <c r="P10" s="43"/>
      <c r="Q10" s="43"/>
      <c r="R10" s="43"/>
      <c r="S10" s="43"/>
      <c r="T10" s="43"/>
      <c r="U10" s="44"/>
      <c r="V10" s="1"/>
      <c r="W10" s="57"/>
      <c r="X10" s="55">
        <v>1</v>
      </c>
      <c r="Y10" s="53"/>
      <c r="Z10" s="53"/>
      <c r="AA10" s="53"/>
      <c r="AB10" s="56"/>
      <c r="AC10" s="52">
        <v>2</v>
      </c>
      <c r="AD10" s="53"/>
      <c r="AE10" s="53"/>
      <c r="AF10" s="53"/>
      <c r="AG10" s="54"/>
      <c r="AH10" s="55">
        <v>3</v>
      </c>
      <c r="AI10" s="53"/>
      <c r="AJ10" s="53"/>
      <c r="AK10" s="53"/>
      <c r="AL10" s="56"/>
      <c r="AM10" s="55">
        <v>4</v>
      </c>
      <c r="AN10" s="53"/>
      <c r="AO10" s="53"/>
      <c r="AP10" s="53"/>
      <c r="AQ10" s="56"/>
      <c r="AR10" s="52" t="s">
        <v>1</v>
      </c>
    </row>
    <row r="11" spans="1:44" ht="49.5" x14ac:dyDescent="0.25">
      <c r="A11" s="17"/>
      <c r="B11" s="48">
        <v>1</v>
      </c>
      <c r="C11" s="49"/>
      <c r="D11" s="49"/>
      <c r="E11" s="50"/>
      <c r="F11" s="51"/>
      <c r="G11" s="48">
        <v>2</v>
      </c>
      <c r="H11" s="49"/>
      <c r="I11" s="49"/>
      <c r="J11" s="50"/>
      <c r="K11" s="51"/>
      <c r="L11" s="48">
        <v>3</v>
      </c>
      <c r="M11" s="49"/>
      <c r="N11" s="49"/>
      <c r="O11" s="50"/>
      <c r="P11" s="51"/>
      <c r="Q11" s="48">
        <v>4</v>
      </c>
      <c r="R11" s="49"/>
      <c r="S11" s="49"/>
      <c r="T11" s="50"/>
      <c r="U11" s="51"/>
      <c r="V11" s="1"/>
      <c r="W11" s="57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52"/>
    </row>
    <row r="12" spans="1:44" x14ac:dyDescent="0.25">
      <c r="A12" s="18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4</v>
      </c>
      <c r="H12" s="10">
        <v>1</v>
      </c>
      <c r="I12" s="10">
        <v>0</v>
      </c>
      <c r="J12" s="10">
        <v>0</v>
      </c>
      <c r="K12" s="12">
        <v>1</v>
      </c>
      <c r="L12" s="15">
        <v>27</v>
      </c>
      <c r="M12" s="10">
        <v>6</v>
      </c>
      <c r="N12" s="10">
        <v>0</v>
      </c>
      <c r="O12" s="10">
        <v>1</v>
      </c>
      <c r="P12" s="16">
        <v>0</v>
      </c>
      <c r="Q12" s="15">
        <v>14</v>
      </c>
      <c r="R12" s="10">
        <v>2</v>
      </c>
      <c r="S12" s="10">
        <v>0</v>
      </c>
      <c r="T12" s="10">
        <v>1</v>
      </c>
      <c r="U12" s="16">
        <v>0</v>
      </c>
      <c r="V12" s="1"/>
      <c r="W12" s="21">
        <v>1</v>
      </c>
      <c r="X12" s="29">
        <f t="shared" ref="X12:AQ12" si="7">X4*$V$3</f>
        <v>0</v>
      </c>
      <c r="Y12" s="2">
        <f t="shared" si="7"/>
        <v>0</v>
      </c>
      <c r="Z12" s="2">
        <f t="shared" si="7"/>
        <v>0</v>
      </c>
      <c r="AA12" s="2">
        <f t="shared" ref="AA12" si="8">AA4*$V$3</f>
        <v>0</v>
      </c>
      <c r="AB12" s="30">
        <f t="shared" si="7"/>
        <v>0</v>
      </c>
      <c r="AC12" s="26">
        <f t="shared" si="7"/>
        <v>20</v>
      </c>
      <c r="AD12" s="2">
        <f t="shared" si="7"/>
        <v>6</v>
      </c>
      <c r="AE12" s="2">
        <f t="shared" si="7"/>
        <v>0</v>
      </c>
      <c r="AF12" s="2">
        <f t="shared" ref="AF12" si="9">AF4*$V$3</f>
        <v>3</v>
      </c>
      <c r="AG12" s="23">
        <f t="shared" si="7"/>
        <v>4</v>
      </c>
      <c r="AH12" s="29">
        <f t="shared" si="7"/>
        <v>104</v>
      </c>
      <c r="AI12" s="2">
        <f t="shared" si="7"/>
        <v>32</v>
      </c>
      <c r="AJ12" s="2">
        <f t="shared" si="7"/>
        <v>0</v>
      </c>
      <c r="AK12" s="2">
        <f t="shared" ref="AK12" si="10">AK4*$V$3</f>
        <v>3</v>
      </c>
      <c r="AL12" s="30">
        <f t="shared" si="7"/>
        <v>1</v>
      </c>
      <c r="AM12" s="29">
        <f t="shared" si="7"/>
        <v>90</v>
      </c>
      <c r="AN12" s="2">
        <f t="shared" si="7"/>
        <v>17</v>
      </c>
      <c r="AO12" s="2">
        <f t="shared" si="7"/>
        <v>0</v>
      </c>
      <c r="AP12" s="2">
        <f t="shared" ref="AP12" si="11">AP4*$V$3</f>
        <v>6</v>
      </c>
      <c r="AQ12" s="30">
        <f t="shared" si="7"/>
        <v>3</v>
      </c>
      <c r="AR12" s="24">
        <f>SUM(X12:AQ12)</f>
        <v>289</v>
      </c>
    </row>
    <row r="13" spans="1:44" x14ac:dyDescent="0.25">
      <c r="A13" s="18">
        <v>2</v>
      </c>
      <c r="B13" s="15">
        <v>20</v>
      </c>
      <c r="C13" s="10">
        <v>4</v>
      </c>
      <c r="D13" s="10">
        <v>0</v>
      </c>
      <c r="E13" s="10">
        <v>0</v>
      </c>
      <c r="F13" s="16">
        <v>0</v>
      </c>
      <c r="G13" s="13">
        <v>7</v>
      </c>
      <c r="H13" s="10">
        <v>2</v>
      </c>
      <c r="I13" s="10">
        <v>1</v>
      </c>
      <c r="J13" s="10">
        <v>2</v>
      </c>
      <c r="K13" s="12">
        <v>4</v>
      </c>
      <c r="L13" s="15">
        <v>40</v>
      </c>
      <c r="M13" s="10">
        <v>9</v>
      </c>
      <c r="N13" s="10">
        <v>3</v>
      </c>
      <c r="O13" s="10">
        <v>1</v>
      </c>
      <c r="P13" s="16">
        <v>1</v>
      </c>
      <c r="Q13" s="15">
        <v>298</v>
      </c>
      <c r="R13" s="10">
        <v>84</v>
      </c>
      <c r="S13" s="10">
        <v>15</v>
      </c>
      <c r="T13" s="10">
        <v>6</v>
      </c>
      <c r="U13" s="16">
        <v>5</v>
      </c>
      <c r="V13" s="1"/>
      <c r="W13" s="21">
        <v>2</v>
      </c>
      <c r="X13" s="29">
        <f t="shared" ref="X13:AQ13" si="12">X5*$V$3</f>
        <v>55</v>
      </c>
      <c r="Y13" s="2">
        <f t="shared" si="12"/>
        <v>24</v>
      </c>
      <c r="Z13" s="2">
        <f t="shared" si="12"/>
        <v>0</v>
      </c>
      <c r="AA13" s="2">
        <f t="shared" si="12"/>
        <v>6</v>
      </c>
      <c r="AB13" s="30">
        <f t="shared" si="12"/>
        <v>2</v>
      </c>
      <c r="AC13" s="26">
        <f t="shared" si="12"/>
        <v>44</v>
      </c>
      <c r="AD13" s="2">
        <f t="shared" si="12"/>
        <v>17</v>
      </c>
      <c r="AE13" s="2">
        <f t="shared" si="12"/>
        <v>3</v>
      </c>
      <c r="AF13" s="2">
        <f t="shared" si="12"/>
        <v>7</v>
      </c>
      <c r="AG13" s="23">
        <f t="shared" si="12"/>
        <v>10</v>
      </c>
      <c r="AH13" s="29">
        <f t="shared" si="12"/>
        <v>158</v>
      </c>
      <c r="AI13" s="2">
        <f t="shared" si="12"/>
        <v>47</v>
      </c>
      <c r="AJ13" s="2">
        <f t="shared" si="12"/>
        <v>27</v>
      </c>
      <c r="AK13" s="2">
        <f t="shared" si="12"/>
        <v>9</v>
      </c>
      <c r="AL13" s="30">
        <f t="shared" si="12"/>
        <v>8</v>
      </c>
      <c r="AM13" s="29">
        <f t="shared" si="12"/>
        <v>1218</v>
      </c>
      <c r="AN13" s="2">
        <f t="shared" si="12"/>
        <v>364</v>
      </c>
      <c r="AO13" s="2">
        <f t="shared" si="12"/>
        <v>64</v>
      </c>
      <c r="AP13" s="2">
        <f t="shared" si="12"/>
        <v>29</v>
      </c>
      <c r="AQ13" s="30">
        <f t="shared" si="12"/>
        <v>35</v>
      </c>
      <c r="AR13" s="24">
        <f t="shared" ref="AR13:AR15" si="13">SUM(X13:AQ13)</f>
        <v>2127</v>
      </c>
    </row>
    <row r="14" spans="1:44" x14ac:dyDescent="0.25">
      <c r="A14" s="18">
        <v>3</v>
      </c>
      <c r="B14" s="15">
        <v>14</v>
      </c>
      <c r="C14" s="10">
        <v>6</v>
      </c>
      <c r="D14" s="10">
        <v>0</v>
      </c>
      <c r="E14" s="10">
        <v>4</v>
      </c>
      <c r="F14" s="16">
        <v>3</v>
      </c>
      <c r="G14" s="13">
        <v>14</v>
      </c>
      <c r="H14" s="10">
        <v>3</v>
      </c>
      <c r="I14" s="10">
        <v>6</v>
      </c>
      <c r="J14" s="10">
        <v>3</v>
      </c>
      <c r="K14" s="12">
        <v>2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98</v>
      </c>
      <c r="R14" s="10">
        <v>21</v>
      </c>
      <c r="S14" s="10">
        <v>4</v>
      </c>
      <c r="T14" s="10">
        <v>6</v>
      </c>
      <c r="U14" s="16">
        <v>4</v>
      </c>
      <c r="V14" s="1"/>
      <c r="W14" s="21">
        <v>3</v>
      </c>
      <c r="X14" s="29">
        <f t="shared" ref="X14:AQ14" si="14">X6*$V$3</f>
        <v>56</v>
      </c>
      <c r="Y14" s="2">
        <f t="shared" si="14"/>
        <v>28</v>
      </c>
      <c r="Z14" s="2">
        <f t="shared" si="14"/>
        <v>0</v>
      </c>
      <c r="AA14" s="2">
        <f t="shared" si="14"/>
        <v>20</v>
      </c>
      <c r="AB14" s="30">
        <f t="shared" si="14"/>
        <v>14</v>
      </c>
      <c r="AC14" s="26">
        <f t="shared" si="14"/>
        <v>62</v>
      </c>
      <c r="AD14" s="2">
        <f t="shared" si="14"/>
        <v>20</v>
      </c>
      <c r="AE14" s="2">
        <f t="shared" si="14"/>
        <v>19</v>
      </c>
      <c r="AF14" s="2">
        <f t="shared" si="14"/>
        <v>14</v>
      </c>
      <c r="AG14" s="23">
        <f t="shared" si="14"/>
        <v>16</v>
      </c>
      <c r="AH14" s="29">
        <f t="shared" si="14"/>
        <v>0</v>
      </c>
      <c r="AI14" s="2">
        <f t="shared" si="14"/>
        <v>0</v>
      </c>
      <c r="AJ14" s="2">
        <f t="shared" si="14"/>
        <v>0</v>
      </c>
      <c r="AK14" s="2">
        <f t="shared" si="14"/>
        <v>0</v>
      </c>
      <c r="AL14" s="30">
        <f t="shared" si="14"/>
        <v>0</v>
      </c>
      <c r="AM14" s="29">
        <f t="shared" si="14"/>
        <v>516</v>
      </c>
      <c r="AN14" s="2">
        <f t="shared" si="14"/>
        <v>118</v>
      </c>
      <c r="AO14" s="2">
        <f t="shared" si="14"/>
        <v>22</v>
      </c>
      <c r="AP14" s="2">
        <f t="shared" si="14"/>
        <v>32</v>
      </c>
      <c r="AQ14" s="30">
        <f t="shared" si="14"/>
        <v>13</v>
      </c>
      <c r="AR14" s="24">
        <f t="shared" si="13"/>
        <v>950</v>
      </c>
    </row>
    <row r="15" spans="1:44" x14ac:dyDescent="0.25">
      <c r="A15" s="18">
        <v>4</v>
      </c>
      <c r="B15" s="15">
        <v>21</v>
      </c>
      <c r="C15" s="10">
        <v>9</v>
      </c>
      <c r="D15" s="10">
        <v>0</v>
      </c>
      <c r="E15" s="10">
        <v>6</v>
      </c>
      <c r="F15" s="16">
        <v>2</v>
      </c>
      <c r="G15" s="13">
        <v>185</v>
      </c>
      <c r="H15" s="10">
        <v>96</v>
      </c>
      <c r="I15" s="10">
        <v>22</v>
      </c>
      <c r="J15" s="10">
        <v>10</v>
      </c>
      <c r="K15" s="12">
        <v>9</v>
      </c>
      <c r="L15" s="15">
        <v>84</v>
      </c>
      <c r="M15" s="10">
        <v>22</v>
      </c>
      <c r="N15" s="10">
        <v>0</v>
      </c>
      <c r="O15" s="10">
        <v>5</v>
      </c>
      <c r="P15" s="16">
        <v>6</v>
      </c>
      <c r="Q15" s="15">
        <v>0</v>
      </c>
      <c r="R15" s="10">
        <v>0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ref="X15:AQ15" si="15">X7*$V$3</f>
        <v>110</v>
      </c>
      <c r="Y15" s="2">
        <f t="shared" si="15"/>
        <v>32</v>
      </c>
      <c r="Z15" s="2">
        <f t="shared" si="15"/>
        <v>0</v>
      </c>
      <c r="AA15" s="2">
        <f t="shared" si="15"/>
        <v>26</v>
      </c>
      <c r="AB15" s="30">
        <f t="shared" si="15"/>
        <v>19</v>
      </c>
      <c r="AC15" s="26">
        <f t="shared" si="15"/>
        <v>1008</v>
      </c>
      <c r="AD15" s="2">
        <f t="shared" si="15"/>
        <v>446</v>
      </c>
      <c r="AE15" s="2">
        <f t="shared" si="15"/>
        <v>118</v>
      </c>
      <c r="AF15" s="2">
        <f t="shared" si="15"/>
        <v>49</v>
      </c>
      <c r="AG15" s="23">
        <f t="shared" si="15"/>
        <v>30</v>
      </c>
      <c r="AH15" s="29">
        <f t="shared" si="15"/>
        <v>429</v>
      </c>
      <c r="AI15" s="2">
        <f t="shared" si="15"/>
        <v>111</v>
      </c>
      <c r="AJ15" s="2">
        <f t="shared" si="15"/>
        <v>0</v>
      </c>
      <c r="AK15" s="2">
        <f t="shared" si="15"/>
        <v>40</v>
      </c>
      <c r="AL15" s="30">
        <f t="shared" si="15"/>
        <v>22</v>
      </c>
      <c r="AM15" s="29">
        <f t="shared" si="15"/>
        <v>2</v>
      </c>
      <c r="AN15" s="2">
        <f t="shared" si="15"/>
        <v>0</v>
      </c>
      <c r="AO15" s="2">
        <f t="shared" si="15"/>
        <v>0</v>
      </c>
      <c r="AP15" s="2">
        <f t="shared" si="15"/>
        <v>0</v>
      </c>
      <c r="AQ15" s="30">
        <f t="shared" si="15"/>
        <v>0</v>
      </c>
      <c r="AR15" s="24">
        <f t="shared" si="13"/>
        <v>2442</v>
      </c>
    </row>
    <row r="16" spans="1:44" x14ac:dyDescent="0.25">
      <c r="A16" s="17"/>
      <c r="B16" s="42" t="s">
        <v>11</v>
      </c>
      <c r="C16" s="43"/>
      <c r="D16" s="43"/>
      <c r="E16" s="43"/>
      <c r="F16" s="44"/>
      <c r="G16" s="42" t="s">
        <v>31</v>
      </c>
      <c r="H16" s="43"/>
      <c r="I16" s="43"/>
      <c r="J16" s="43"/>
      <c r="K16" s="43"/>
      <c r="L16" s="43"/>
      <c r="M16" s="44"/>
      <c r="N16" s="42" t="s">
        <v>32</v>
      </c>
      <c r="O16" s="43"/>
      <c r="P16" s="43"/>
      <c r="Q16" s="43"/>
      <c r="R16" s="43"/>
      <c r="S16" s="43"/>
      <c r="T16" s="43"/>
      <c r="U16" s="44"/>
      <c r="V16" s="1"/>
      <c r="W16" s="21" t="s">
        <v>1</v>
      </c>
      <c r="X16" s="27">
        <f>SUM(X12:X15)</f>
        <v>221</v>
      </c>
      <c r="Y16" s="3">
        <f>SUM(Y12:Y15)</f>
        <v>84</v>
      </c>
      <c r="Z16" s="3">
        <f t="shared" ref="Z16:AO16" si="16">SUM(Z12:Z15)</f>
        <v>0</v>
      </c>
      <c r="AA16" s="2">
        <f t="shared" ref="AA16" si="17">AA8*$V$3</f>
        <v>52</v>
      </c>
      <c r="AB16" s="28">
        <f t="shared" si="16"/>
        <v>35</v>
      </c>
      <c r="AC16" s="24">
        <f t="shared" si="16"/>
        <v>1134</v>
      </c>
      <c r="AD16" s="3">
        <f t="shared" si="16"/>
        <v>489</v>
      </c>
      <c r="AE16" s="3">
        <f t="shared" si="16"/>
        <v>140</v>
      </c>
      <c r="AF16" s="2">
        <f t="shared" ref="AF16" si="18">AF8*$V$3</f>
        <v>73</v>
      </c>
      <c r="AG16" s="22">
        <f t="shared" si="16"/>
        <v>60</v>
      </c>
      <c r="AH16" s="27">
        <f t="shared" si="16"/>
        <v>691</v>
      </c>
      <c r="AI16" s="3">
        <f t="shared" si="16"/>
        <v>190</v>
      </c>
      <c r="AJ16" s="3">
        <f t="shared" si="16"/>
        <v>27</v>
      </c>
      <c r="AK16" s="2">
        <f t="shared" ref="AK16" si="19">AK8*$V$3</f>
        <v>52</v>
      </c>
      <c r="AL16" s="28">
        <f t="shared" si="16"/>
        <v>31</v>
      </c>
      <c r="AM16" s="27">
        <f t="shared" si="16"/>
        <v>1826</v>
      </c>
      <c r="AN16" s="3">
        <f t="shared" si="16"/>
        <v>499</v>
      </c>
      <c r="AO16" s="3">
        <f t="shared" si="16"/>
        <v>86</v>
      </c>
      <c r="AP16" s="2">
        <f t="shared" ref="AP16" si="20">AP8*$V$3</f>
        <v>67</v>
      </c>
      <c r="AQ16" s="28">
        <f>SUM(AQ12:AQ15)</f>
        <v>51</v>
      </c>
      <c r="AR16" s="25">
        <f>SUM(AR12:AR15)</f>
        <v>5808</v>
      </c>
    </row>
    <row r="17" spans="1:35" x14ac:dyDescent="0.25">
      <c r="A17" s="17"/>
      <c r="B17" s="48">
        <v>1</v>
      </c>
      <c r="C17" s="49"/>
      <c r="D17" s="49"/>
      <c r="E17" s="50"/>
      <c r="F17" s="51"/>
      <c r="G17" s="48">
        <v>2</v>
      </c>
      <c r="H17" s="49"/>
      <c r="I17" s="49"/>
      <c r="J17" s="50"/>
      <c r="K17" s="51"/>
      <c r="L17" s="48">
        <v>3</v>
      </c>
      <c r="M17" s="49"/>
      <c r="N17" s="49"/>
      <c r="O17" s="50"/>
      <c r="P17" s="51"/>
      <c r="Q17" s="48">
        <v>4</v>
      </c>
      <c r="R17" s="49"/>
      <c r="S17" s="49"/>
      <c r="T17" s="50"/>
      <c r="U17" s="51"/>
      <c r="V17" s="1"/>
      <c r="W17" s="1"/>
      <c r="X17" s="1"/>
      <c r="Y17" s="1"/>
      <c r="Z17" s="1"/>
      <c r="AA17" s="1"/>
    </row>
    <row r="18" spans="1:35" x14ac:dyDescent="0.25">
      <c r="A18" s="18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3</v>
      </c>
      <c r="H18" s="10">
        <v>1</v>
      </c>
      <c r="I18" s="10">
        <v>0</v>
      </c>
      <c r="J18" s="10">
        <v>1</v>
      </c>
      <c r="K18" s="12">
        <v>1</v>
      </c>
      <c r="L18" s="15">
        <v>20</v>
      </c>
      <c r="M18" s="10">
        <v>8</v>
      </c>
      <c r="N18" s="10">
        <v>0</v>
      </c>
      <c r="O18" s="10">
        <v>0</v>
      </c>
      <c r="P18" s="16">
        <v>0</v>
      </c>
      <c r="Q18" s="15">
        <v>16</v>
      </c>
      <c r="R18" s="10">
        <v>3</v>
      </c>
      <c r="S18" s="10">
        <v>0</v>
      </c>
      <c r="T18" s="10">
        <v>2</v>
      </c>
      <c r="U18" s="16">
        <v>0</v>
      </c>
      <c r="V18" s="1"/>
      <c r="W18" s="4"/>
      <c r="X18" s="8">
        <v>1</v>
      </c>
      <c r="Y18" s="8">
        <v>2</v>
      </c>
      <c r="Z18" s="8">
        <v>3</v>
      </c>
      <c r="AA18" s="8">
        <v>4</v>
      </c>
      <c r="AB18" s="5" t="s">
        <v>5</v>
      </c>
      <c r="AD18" s="4"/>
      <c r="AE18" s="38">
        <v>1</v>
      </c>
      <c r="AF18" s="38">
        <v>2</v>
      </c>
      <c r="AG18" s="38">
        <v>3</v>
      </c>
      <c r="AH18" s="38">
        <v>4</v>
      </c>
      <c r="AI18" s="5" t="s">
        <v>5</v>
      </c>
    </row>
    <row r="19" spans="1:35" x14ac:dyDescent="0.25">
      <c r="A19" s="18">
        <v>2</v>
      </c>
      <c r="B19" s="15">
        <v>7</v>
      </c>
      <c r="C19" s="10">
        <v>6</v>
      </c>
      <c r="D19" s="10">
        <v>0</v>
      </c>
      <c r="E19" s="10">
        <v>3</v>
      </c>
      <c r="F19" s="16">
        <v>1</v>
      </c>
      <c r="G19" s="13">
        <v>10</v>
      </c>
      <c r="H19" s="10">
        <v>4</v>
      </c>
      <c r="I19" s="10">
        <v>0</v>
      </c>
      <c r="J19" s="10">
        <v>1</v>
      </c>
      <c r="K19" s="12">
        <v>1</v>
      </c>
      <c r="L19" s="15">
        <v>22</v>
      </c>
      <c r="M19" s="10">
        <v>13</v>
      </c>
      <c r="N19" s="10">
        <v>9</v>
      </c>
      <c r="O19" s="10">
        <v>3</v>
      </c>
      <c r="P19" s="16">
        <v>1</v>
      </c>
      <c r="Q19" s="15">
        <v>218</v>
      </c>
      <c r="R19" s="10">
        <v>58</v>
      </c>
      <c r="S19" s="10">
        <v>10</v>
      </c>
      <c r="T19" s="10">
        <v>3</v>
      </c>
      <c r="U19" s="16">
        <v>4</v>
      </c>
      <c r="V19" s="1"/>
      <c r="W19" s="8">
        <v>1</v>
      </c>
      <c r="X19" s="6">
        <f>X12*1+Y12*1.5+Z12*2+AA12*2+AB12*2</f>
        <v>0</v>
      </c>
      <c r="Y19" s="6">
        <f>AC12*1+AD12*1.5+AE12*2+AF12*2+AG12*2</f>
        <v>43</v>
      </c>
      <c r="Z19" s="6">
        <f>AH12*1+AI12*1.5+AJ12*2+AK12*2+AL12*2</f>
        <v>160</v>
      </c>
      <c r="AA19" s="6">
        <f>AM12*1+AN12*1.5+AO12*2+AP12*2+AQ12*2</f>
        <v>133.5</v>
      </c>
      <c r="AB19" s="6">
        <f>SUM(X19:AA19)</f>
        <v>336.5</v>
      </c>
      <c r="AD19" s="38">
        <v>1</v>
      </c>
      <c r="AE19" s="6">
        <f>SUM(X12:AB12)</f>
        <v>0</v>
      </c>
      <c r="AF19" s="6">
        <f>SUM(AC12:AG12)</f>
        <v>33</v>
      </c>
      <c r="AG19" s="6">
        <f>SUM(AH12:AL12)</f>
        <v>140</v>
      </c>
      <c r="AH19" s="6">
        <f>SUM(AM12:AQ12)</f>
        <v>116</v>
      </c>
      <c r="AI19" s="6">
        <f>SUM(AE19:AH19)</f>
        <v>289</v>
      </c>
    </row>
    <row r="20" spans="1:35" x14ac:dyDescent="0.25">
      <c r="A20" s="18">
        <v>3</v>
      </c>
      <c r="B20" s="15">
        <v>11</v>
      </c>
      <c r="C20" s="10">
        <v>5</v>
      </c>
      <c r="D20" s="10">
        <v>0</v>
      </c>
      <c r="E20" s="10">
        <v>6</v>
      </c>
      <c r="F20" s="16">
        <v>2</v>
      </c>
      <c r="G20" s="13">
        <v>12</v>
      </c>
      <c r="H20" s="10">
        <v>5</v>
      </c>
      <c r="I20" s="10">
        <v>2</v>
      </c>
      <c r="J20" s="10">
        <v>2</v>
      </c>
      <c r="K20" s="12">
        <v>4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102</v>
      </c>
      <c r="R20" s="10">
        <v>22</v>
      </c>
      <c r="S20" s="10">
        <v>5</v>
      </c>
      <c r="T20" s="10">
        <v>5</v>
      </c>
      <c r="U20" s="16">
        <v>1</v>
      </c>
      <c r="V20" s="1"/>
      <c r="W20" s="8">
        <v>2</v>
      </c>
      <c r="X20" s="6">
        <f t="shared" ref="X20:X22" si="21">X13*1+Y13*1.5+Z13*2+AA13*2+AB13*2</f>
        <v>107</v>
      </c>
      <c r="Y20" s="6">
        <f t="shared" ref="Y20:Y22" si="22">AC13*1+AD13*1.5+AE13*2+AF13*2+AG13*2</f>
        <v>109.5</v>
      </c>
      <c r="Z20" s="6">
        <f t="shared" ref="Z20:Z22" si="23">AH13*1+AI13*1.5+AJ13*2+AK13*2+AL13*2</f>
        <v>316.5</v>
      </c>
      <c r="AA20" s="6">
        <f t="shared" ref="AA20:AA22" si="24">AM13*1+AN13*1.5+AO13*2+AP13*2+AQ13*2</f>
        <v>2020</v>
      </c>
      <c r="AB20" s="6">
        <f>SUM(X20:AA20)</f>
        <v>2553</v>
      </c>
      <c r="AD20" s="38">
        <v>2</v>
      </c>
      <c r="AE20" s="6">
        <f t="shared" ref="AE20:AE22" si="25">SUM(X13:AB13)</f>
        <v>87</v>
      </c>
      <c r="AF20" s="6">
        <f t="shared" ref="AF20:AF22" si="26">SUM(AC13:AG13)</f>
        <v>81</v>
      </c>
      <c r="AG20" s="6">
        <f t="shared" ref="AG20:AG22" si="27">SUM(AH13:AL13)</f>
        <v>249</v>
      </c>
      <c r="AH20" s="6">
        <f t="shared" ref="AH20:AH22" si="28">SUM(AM13:AQ13)</f>
        <v>1710</v>
      </c>
      <c r="AI20" s="6">
        <f>SUM(AE20:AH20)</f>
        <v>2127</v>
      </c>
    </row>
    <row r="21" spans="1:35" x14ac:dyDescent="0.25">
      <c r="A21" s="18">
        <v>4</v>
      </c>
      <c r="B21" s="15">
        <v>24</v>
      </c>
      <c r="C21" s="10">
        <v>6</v>
      </c>
      <c r="D21" s="10">
        <v>0</v>
      </c>
      <c r="E21" s="10">
        <v>4</v>
      </c>
      <c r="F21" s="16">
        <v>5</v>
      </c>
      <c r="G21" s="13">
        <v>196</v>
      </c>
      <c r="H21" s="10">
        <v>98</v>
      </c>
      <c r="I21" s="10">
        <v>26</v>
      </c>
      <c r="J21" s="10">
        <v>8</v>
      </c>
      <c r="K21" s="12">
        <v>4</v>
      </c>
      <c r="L21" s="15">
        <v>89</v>
      </c>
      <c r="M21" s="10">
        <v>24</v>
      </c>
      <c r="N21" s="10">
        <v>0</v>
      </c>
      <c r="O21" s="10">
        <v>10</v>
      </c>
      <c r="P21" s="16">
        <v>6</v>
      </c>
      <c r="Q21" s="15">
        <v>0</v>
      </c>
      <c r="R21" s="10">
        <v>0</v>
      </c>
      <c r="S21" s="10">
        <v>0</v>
      </c>
      <c r="T21" s="10">
        <v>0</v>
      </c>
      <c r="U21" s="16">
        <v>0</v>
      </c>
      <c r="V21" s="1"/>
      <c r="W21" s="8">
        <v>3</v>
      </c>
      <c r="X21" s="6">
        <f t="shared" si="21"/>
        <v>166</v>
      </c>
      <c r="Y21" s="6">
        <f t="shared" si="22"/>
        <v>190</v>
      </c>
      <c r="Z21" s="6">
        <f t="shared" si="23"/>
        <v>0</v>
      </c>
      <c r="AA21" s="6">
        <f t="shared" si="24"/>
        <v>827</v>
      </c>
      <c r="AB21" s="6">
        <f>SUM(X21:AA21)</f>
        <v>1183</v>
      </c>
      <c r="AD21" s="38">
        <v>3</v>
      </c>
      <c r="AE21" s="6">
        <f t="shared" si="25"/>
        <v>118</v>
      </c>
      <c r="AF21" s="6">
        <f t="shared" si="26"/>
        <v>131</v>
      </c>
      <c r="AG21" s="6">
        <f t="shared" si="27"/>
        <v>0</v>
      </c>
      <c r="AH21" s="6">
        <f t="shared" si="28"/>
        <v>701</v>
      </c>
      <c r="AI21" s="6">
        <f>SUM(AE21:AH21)</f>
        <v>950</v>
      </c>
    </row>
    <row r="22" spans="1:35" x14ac:dyDescent="0.25">
      <c r="A22" s="17"/>
      <c r="B22" s="42" t="s">
        <v>12</v>
      </c>
      <c r="C22" s="43"/>
      <c r="D22" s="43"/>
      <c r="E22" s="43"/>
      <c r="F22" s="44"/>
      <c r="G22" s="42" t="s">
        <v>33</v>
      </c>
      <c r="H22" s="43"/>
      <c r="I22" s="43"/>
      <c r="J22" s="43"/>
      <c r="K22" s="43"/>
      <c r="L22" s="43"/>
      <c r="M22" s="44"/>
      <c r="N22" s="42" t="s">
        <v>34</v>
      </c>
      <c r="O22" s="43"/>
      <c r="P22" s="43"/>
      <c r="Q22" s="43"/>
      <c r="R22" s="43"/>
      <c r="S22" s="43"/>
      <c r="T22" s="43"/>
      <c r="U22" s="44"/>
      <c r="V22" s="1"/>
      <c r="W22" s="8">
        <v>4</v>
      </c>
      <c r="X22" s="6">
        <f t="shared" si="21"/>
        <v>248</v>
      </c>
      <c r="Y22" s="6">
        <f t="shared" si="22"/>
        <v>2071</v>
      </c>
      <c r="Z22" s="6">
        <f t="shared" si="23"/>
        <v>719.5</v>
      </c>
      <c r="AA22" s="6">
        <f t="shared" si="24"/>
        <v>2</v>
      </c>
      <c r="AB22" s="6">
        <f>SUM(X22:AA22)</f>
        <v>3040.5</v>
      </c>
      <c r="AD22" s="38">
        <v>4</v>
      </c>
      <c r="AE22" s="6">
        <f t="shared" si="25"/>
        <v>187</v>
      </c>
      <c r="AF22" s="6">
        <f t="shared" si="26"/>
        <v>1651</v>
      </c>
      <c r="AG22" s="6">
        <f t="shared" si="27"/>
        <v>602</v>
      </c>
      <c r="AH22" s="6">
        <f t="shared" si="28"/>
        <v>2</v>
      </c>
      <c r="AI22" s="6">
        <f>SUM(AE22:AH22)</f>
        <v>2442</v>
      </c>
    </row>
    <row r="23" spans="1:35" x14ac:dyDescent="0.25">
      <c r="A23" s="17"/>
      <c r="B23" s="48">
        <v>1</v>
      </c>
      <c r="C23" s="49"/>
      <c r="D23" s="49"/>
      <c r="E23" s="50"/>
      <c r="F23" s="51"/>
      <c r="G23" s="48">
        <v>2</v>
      </c>
      <c r="H23" s="49"/>
      <c r="I23" s="49"/>
      <c r="J23" s="50"/>
      <c r="K23" s="51"/>
      <c r="L23" s="48">
        <v>3</v>
      </c>
      <c r="M23" s="49"/>
      <c r="N23" s="49"/>
      <c r="O23" s="50"/>
      <c r="P23" s="51"/>
      <c r="Q23" s="48">
        <v>4</v>
      </c>
      <c r="R23" s="49"/>
      <c r="S23" s="49"/>
      <c r="T23" s="50"/>
      <c r="U23" s="51"/>
      <c r="V23" s="1"/>
      <c r="W23" s="39" t="s">
        <v>6</v>
      </c>
      <c r="X23" s="40"/>
      <c r="Y23" s="40"/>
      <c r="Z23" s="40"/>
      <c r="AA23" s="41"/>
      <c r="AB23" s="7">
        <f>SUM(AB19:AB22)</f>
        <v>7113</v>
      </c>
      <c r="AD23" s="39" t="s">
        <v>6</v>
      </c>
      <c r="AE23" s="40"/>
      <c r="AF23" s="40"/>
      <c r="AG23" s="40"/>
      <c r="AH23" s="41"/>
      <c r="AI23" s="7">
        <f>SUM(AI19:AI22)</f>
        <v>5808</v>
      </c>
    </row>
    <row r="24" spans="1:35" x14ac:dyDescent="0.25">
      <c r="A24" s="18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6</v>
      </c>
      <c r="H24" s="10">
        <v>1</v>
      </c>
      <c r="I24" s="10">
        <v>0</v>
      </c>
      <c r="J24" s="10">
        <v>1</v>
      </c>
      <c r="K24" s="12">
        <v>1</v>
      </c>
      <c r="L24" s="15">
        <v>12</v>
      </c>
      <c r="M24" s="10">
        <v>5</v>
      </c>
      <c r="N24" s="10">
        <v>0</v>
      </c>
      <c r="O24" s="10">
        <v>1</v>
      </c>
      <c r="P24" s="16">
        <v>0</v>
      </c>
      <c r="Q24" s="15">
        <v>22</v>
      </c>
      <c r="R24" s="10">
        <v>3</v>
      </c>
      <c r="S24" s="10">
        <v>0</v>
      </c>
      <c r="T24" s="10">
        <v>0</v>
      </c>
      <c r="U24" s="16">
        <v>1</v>
      </c>
    </row>
    <row r="25" spans="1:35" x14ac:dyDescent="0.25">
      <c r="A25" s="18">
        <v>2</v>
      </c>
      <c r="B25" s="15">
        <v>5</v>
      </c>
      <c r="C25" s="10">
        <v>4</v>
      </c>
      <c r="D25" s="10">
        <v>0</v>
      </c>
      <c r="E25" s="10">
        <v>1</v>
      </c>
      <c r="F25" s="16">
        <v>1</v>
      </c>
      <c r="G25" s="13">
        <v>12</v>
      </c>
      <c r="H25" s="10">
        <v>3</v>
      </c>
      <c r="I25" s="10">
        <v>1</v>
      </c>
      <c r="J25" s="10">
        <v>1</v>
      </c>
      <c r="K25" s="12">
        <v>1</v>
      </c>
      <c r="L25" s="15">
        <v>12</v>
      </c>
      <c r="M25" s="10">
        <v>7</v>
      </c>
      <c r="N25" s="10">
        <v>6</v>
      </c>
      <c r="O25" s="10">
        <v>1</v>
      </c>
      <c r="P25" s="16">
        <v>1</v>
      </c>
      <c r="Q25" s="15">
        <v>186</v>
      </c>
      <c r="R25" s="10">
        <v>54</v>
      </c>
      <c r="S25" s="10">
        <v>6</v>
      </c>
      <c r="T25" s="10">
        <v>4</v>
      </c>
      <c r="U25" s="16">
        <v>6</v>
      </c>
    </row>
    <row r="26" spans="1:35" x14ac:dyDescent="0.25">
      <c r="A26" s="18">
        <v>3</v>
      </c>
      <c r="B26" s="15">
        <v>11</v>
      </c>
      <c r="C26" s="10">
        <v>6</v>
      </c>
      <c r="D26" s="10">
        <v>0</v>
      </c>
      <c r="E26" s="10">
        <v>2</v>
      </c>
      <c r="F26" s="16">
        <v>4</v>
      </c>
      <c r="G26" s="13">
        <v>12</v>
      </c>
      <c r="H26" s="10">
        <v>5</v>
      </c>
      <c r="I26" s="10">
        <v>2</v>
      </c>
      <c r="J26" s="10">
        <v>1</v>
      </c>
      <c r="K26" s="12">
        <v>5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100</v>
      </c>
      <c r="R26" s="10">
        <v>24</v>
      </c>
      <c r="S26" s="10">
        <v>6</v>
      </c>
      <c r="T26" s="10">
        <v>7</v>
      </c>
      <c r="U26" s="16">
        <v>2</v>
      </c>
    </row>
    <row r="27" spans="1:35" x14ac:dyDescent="0.25">
      <c r="A27" s="18">
        <v>4</v>
      </c>
      <c r="B27" s="15">
        <v>19</v>
      </c>
      <c r="C27" s="10">
        <v>4</v>
      </c>
      <c r="D27" s="10">
        <v>0</v>
      </c>
      <c r="E27" s="10">
        <v>6</v>
      </c>
      <c r="F27" s="16">
        <v>4</v>
      </c>
      <c r="G27" s="13">
        <v>165</v>
      </c>
      <c r="H27" s="10">
        <v>76</v>
      </c>
      <c r="I27" s="10">
        <v>24</v>
      </c>
      <c r="J27" s="10">
        <v>8</v>
      </c>
      <c r="K27" s="12">
        <v>5</v>
      </c>
      <c r="L27" s="15">
        <v>79</v>
      </c>
      <c r="M27" s="10">
        <v>22</v>
      </c>
      <c r="N27" s="10">
        <v>0</v>
      </c>
      <c r="O27" s="10">
        <v>9</v>
      </c>
      <c r="P27" s="16">
        <v>2</v>
      </c>
      <c r="Q27" s="15">
        <v>0</v>
      </c>
      <c r="R27" s="10">
        <v>0</v>
      </c>
      <c r="S27" s="10">
        <v>0</v>
      </c>
      <c r="T27" s="10">
        <v>0</v>
      </c>
      <c r="U27" s="16">
        <v>0</v>
      </c>
    </row>
    <row r="28" spans="1:35" x14ac:dyDescent="0.25">
      <c r="A28" s="17"/>
      <c r="B28" s="42" t="s">
        <v>13</v>
      </c>
      <c r="C28" s="43"/>
      <c r="D28" s="43"/>
      <c r="E28" s="43"/>
      <c r="F28" s="44"/>
      <c r="G28" s="42" t="s">
        <v>35</v>
      </c>
      <c r="H28" s="43"/>
      <c r="I28" s="43"/>
      <c r="J28" s="43"/>
      <c r="K28" s="43"/>
      <c r="L28" s="43"/>
      <c r="M28" s="44"/>
      <c r="N28" s="42" t="s">
        <v>36</v>
      </c>
      <c r="O28" s="43"/>
      <c r="P28" s="43"/>
      <c r="Q28" s="43"/>
      <c r="R28" s="43"/>
      <c r="S28" s="43"/>
      <c r="T28" s="43"/>
      <c r="U28" s="44"/>
    </row>
    <row r="29" spans="1:35" x14ac:dyDescent="0.25">
      <c r="A29" s="17"/>
      <c r="B29" s="48">
        <v>1</v>
      </c>
      <c r="C29" s="49"/>
      <c r="D29" s="49"/>
      <c r="E29" s="50"/>
      <c r="F29" s="51"/>
      <c r="G29" s="48">
        <v>2</v>
      </c>
      <c r="H29" s="49"/>
      <c r="I29" s="49"/>
      <c r="J29" s="50"/>
      <c r="K29" s="51"/>
      <c r="L29" s="48">
        <v>3</v>
      </c>
      <c r="M29" s="49"/>
      <c r="N29" s="49"/>
      <c r="O29" s="50"/>
      <c r="P29" s="51"/>
      <c r="Q29" s="48">
        <v>4</v>
      </c>
      <c r="R29" s="49"/>
      <c r="S29" s="49"/>
      <c r="T29" s="50"/>
      <c r="U29" s="51"/>
    </row>
    <row r="30" spans="1:35" x14ac:dyDescent="0.25">
      <c r="A30" s="18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2</v>
      </c>
      <c r="H30" s="10">
        <v>1</v>
      </c>
      <c r="I30" s="10">
        <v>0</v>
      </c>
      <c r="J30" s="10">
        <v>1</v>
      </c>
      <c r="K30" s="12">
        <v>0</v>
      </c>
      <c r="L30" s="15">
        <v>25</v>
      </c>
      <c r="M30" s="10">
        <v>6</v>
      </c>
      <c r="N30" s="10">
        <v>0</v>
      </c>
      <c r="O30" s="10">
        <v>0</v>
      </c>
      <c r="P30" s="16">
        <v>1</v>
      </c>
      <c r="Q30" s="15">
        <v>17</v>
      </c>
      <c r="R30" s="10">
        <v>5</v>
      </c>
      <c r="S30" s="10">
        <v>0</v>
      </c>
      <c r="T30" s="10">
        <v>2</v>
      </c>
      <c r="U30" s="16">
        <v>1</v>
      </c>
    </row>
    <row r="31" spans="1:35" ht="18.75" customHeight="1" x14ac:dyDescent="0.25">
      <c r="A31" s="18">
        <v>2</v>
      </c>
      <c r="B31" s="15">
        <v>12</v>
      </c>
      <c r="C31" s="10">
        <v>2</v>
      </c>
      <c r="D31" s="10">
        <v>0</v>
      </c>
      <c r="E31" s="10">
        <v>2</v>
      </c>
      <c r="F31" s="16">
        <v>0</v>
      </c>
      <c r="G31" s="13">
        <v>5</v>
      </c>
      <c r="H31" s="10">
        <v>4</v>
      </c>
      <c r="I31" s="10">
        <v>0</v>
      </c>
      <c r="J31" s="10">
        <v>1</v>
      </c>
      <c r="K31" s="12">
        <v>1</v>
      </c>
      <c r="L31" s="15">
        <v>24</v>
      </c>
      <c r="M31" s="10">
        <v>7</v>
      </c>
      <c r="N31" s="10">
        <v>6</v>
      </c>
      <c r="O31" s="10">
        <v>2</v>
      </c>
      <c r="P31" s="16">
        <v>4</v>
      </c>
      <c r="Q31" s="15">
        <v>204</v>
      </c>
      <c r="R31" s="10">
        <v>52</v>
      </c>
      <c r="S31" s="10">
        <v>12</v>
      </c>
      <c r="T31" s="10">
        <v>4</v>
      </c>
      <c r="U31" s="16">
        <v>12</v>
      </c>
    </row>
    <row r="32" spans="1:35" x14ac:dyDescent="0.25">
      <c r="A32" s="18">
        <v>3</v>
      </c>
      <c r="B32" s="15">
        <v>10</v>
      </c>
      <c r="C32" s="10">
        <v>5</v>
      </c>
      <c r="D32" s="10">
        <v>0</v>
      </c>
      <c r="E32" s="10">
        <v>6</v>
      </c>
      <c r="F32" s="16">
        <v>3</v>
      </c>
      <c r="G32" s="13">
        <v>11</v>
      </c>
      <c r="H32" s="10">
        <v>6</v>
      </c>
      <c r="I32" s="10">
        <v>4</v>
      </c>
      <c r="J32" s="10">
        <v>3</v>
      </c>
      <c r="K32" s="12">
        <v>4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113</v>
      </c>
      <c r="R32" s="10">
        <v>26</v>
      </c>
      <c r="S32" s="10">
        <v>4</v>
      </c>
      <c r="T32" s="10">
        <v>9</v>
      </c>
      <c r="U32" s="16">
        <v>1</v>
      </c>
    </row>
    <row r="33" spans="1:21" x14ac:dyDescent="0.25">
      <c r="A33" s="18">
        <v>4</v>
      </c>
      <c r="B33" s="15">
        <v>26</v>
      </c>
      <c r="C33" s="10">
        <v>5</v>
      </c>
      <c r="D33" s="10">
        <v>0</v>
      </c>
      <c r="E33" s="10">
        <v>5</v>
      </c>
      <c r="F33" s="16">
        <v>2</v>
      </c>
      <c r="G33" s="13">
        <v>176</v>
      </c>
      <c r="H33" s="10">
        <v>74</v>
      </c>
      <c r="I33" s="10">
        <v>26</v>
      </c>
      <c r="J33" s="10">
        <v>9</v>
      </c>
      <c r="K33" s="12">
        <v>4</v>
      </c>
      <c r="L33" s="15">
        <v>91</v>
      </c>
      <c r="M33" s="10">
        <v>18</v>
      </c>
      <c r="N33" s="10">
        <v>0</v>
      </c>
      <c r="O33" s="10">
        <v>7</v>
      </c>
      <c r="P33" s="16">
        <v>4</v>
      </c>
      <c r="Q33" s="15">
        <v>0</v>
      </c>
      <c r="R33" s="10">
        <v>0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42" t="s">
        <v>14</v>
      </c>
      <c r="C34" s="43"/>
      <c r="D34" s="43"/>
      <c r="E34" s="43"/>
      <c r="F34" s="44"/>
      <c r="G34" s="42" t="s">
        <v>7</v>
      </c>
      <c r="H34" s="43"/>
      <c r="I34" s="43"/>
      <c r="J34" s="43"/>
      <c r="K34" s="43"/>
      <c r="L34" s="43"/>
      <c r="M34" s="44"/>
      <c r="N34" s="42" t="s">
        <v>8</v>
      </c>
      <c r="O34" s="43"/>
      <c r="P34" s="43"/>
      <c r="Q34" s="43"/>
      <c r="R34" s="43"/>
      <c r="S34" s="43"/>
      <c r="T34" s="43"/>
      <c r="U34" s="44"/>
    </row>
    <row r="35" spans="1:21" x14ac:dyDescent="0.25">
      <c r="A35" s="17"/>
      <c r="B35" s="48">
        <v>1</v>
      </c>
      <c r="C35" s="49"/>
      <c r="D35" s="49"/>
      <c r="E35" s="50"/>
      <c r="F35" s="51"/>
      <c r="G35" s="48">
        <v>2</v>
      </c>
      <c r="H35" s="49"/>
      <c r="I35" s="49"/>
      <c r="J35" s="50"/>
      <c r="K35" s="51"/>
      <c r="L35" s="48">
        <v>3</v>
      </c>
      <c r="M35" s="49"/>
      <c r="N35" s="49"/>
      <c r="O35" s="50"/>
      <c r="P35" s="51"/>
      <c r="Q35" s="48">
        <v>4</v>
      </c>
      <c r="R35" s="49"/>
      <c r="S35" s="49"/>
      <c r="T35" s="50"/>
      <c r="U35" s="51"/>
    </row>
    <row r="36" spans="1:21" x14ac:dyDescent="0.25">
      <c r="A36" s="18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18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18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18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42" t="s">
        <v>15</v>
      </c>
      <c r="C40" s="43"/>
      <c r="D40" s="43"/>
      <c r="E40" s="43"/>
      <c r="F40" s="44"/>
      <c r="G40" s="42" t="s">
        <v>7</v>
      </c>
      <c r="H40" s="43"/>
      <c r="I40" s="43"/>
      <c r="J40" s="43"/>
      <c r="K40" s="43"/>
      <c r="L40" s="43"/>
      <c r="M40" s="44"/>
      <c r="N40" s="42" t="s">
        <v>8</v>
      </c>
      <c r="O40" s="43"/>
      <c r="P40" s="43"/>
      <c r="Q40" s="43"/>
      <c r="R40" s="43"/>
      <c r="S40" s="43"/>
      <c r="T40" s="43"/>
      <c r="U40" s="44"/>
    </row>
    <row r="41" spans="1:21" x14ac:dyDescent="0.25">
      <c r="A41" s="17"/>
      <c r="B41" s="48">
        <v>1</v>
      </c>
      <c r="C41" s="49"/>
      <c r="D41" s="49"/>
      <c r="E41" s="50"/>
      <c r="F41" s="51"/>
      <c r="G41" s="48">
        <v>2</v>
      </c>
      <c r="H41" s="49"/>
      <c r="I41" s="49"/>
      <c r="J41" s="50"/>
      <c r="K41" s="51"/>
      <c r="L41" s="48">
        <v>3</v>
      </c>
      <c r="M41" s="49"/>
      <c r="N41" s="49"/>
      <c r="O41" s="50"/>
      <c r="P41" s="51"/>
      <c r="Q41" s="48">
        <v>4</v>
      </c>
      <c r="R41" s="49"/>
      <c r="S41" s="49"/>
      <c r="T41" s="50"/>
      <c r="U41" s="51"/>
    </row>
    <row r="42" spans="1:21" x14ac:dyDescent="0.25">
      <c r="A42" s="18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18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18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18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42" t="s">
        <v>16</v>
      </c>
      <c r="C46" s="43"/>
      <c r="D46" s="43"/>
      <c r="E46" s="43"/>
      <c r="F46" s="44"/>
      <c r="G46" s="42" t="s">
        <v>7</v>
      </c>
      <c r="H46" s="43"/>
      <c r="I46" s="43"/>
      <c r="J46" s="43"/>
      <c r="K46" s="43"/>
      <c r="L46" s="43"/>
      <c r="M46" s="44"/>
      <c r="N46" s="42" t="s">
        <v>8</v>
      </c>
      <c r="O46" s="43"/>
      <c r="P46" s="43"/>
      <c r="Q46" s="43"/>
      <c r="R46" s="43"/>
      <c r="S46" s="43"/>
      <c r="T46" s="43"/>
      <c r="U46" s="44"/>
    </row>
    <row r="47" spans="1:21" x14ac:dyDescent="0.25">
      <c r="A47" s="17"/>
      <c r="B47" s="48">
        <v>1</v>
      </c>
      <c r="C47" s="49"/>
      <c r="D47" s="49"/>
      <c r="E47" s="50"/>
      <c r="F47" s="51"/>
      <c r="G47" s="48">
        <v>2</v>
      </c>
      <c r="H47" s="49"/>
      <c r="I47" s="49"/>
      <c r="J47" s="50"/>
      <c r="K47" s="51"/>
      <c r="L47" s="48">
        <v>3</v>
      </c>
      <c r="M47" s="49"/>
      <c r="N47" s="49"/>
      <c r="O47" s="50"/>
      <c r="P47" s="51"/>
      <c r="Q47" s="48">
        <v>4</v>
      </c>
      <c r="R47" s="49"/>
      <c r="S47" s="49"/>
      <c r="T47" s="50"/>
      <c r="U47" s="51"/>
    </row>
    <row r="48" spans="1:21" x14ac:dyDescent="0.25">
      <c r="A48" s="18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18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18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18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42" t="s">
        <v>17</v>
      </c>
      <c r="C52" s="43"/>
      <c r="D52" s="43"/>
      <c r="E52" s="43"/>
      <c r="F52" s="44"/>
      <c r="G52" s="42" t="s">
        <v>7</v>
      </c>
      <c r="H52" s="43"/>
      <c r="I52" s="43"/>
      <c r="J52" s="43"/>
      <c r="K52" s="43"/>
      <c r="L52" s="43"/>
      <c r="M52" s="44"/>
      <c r="N52" s="42" t="s">
        <v>8</v>
      </c>
      <c r="O52" s="43"/>
      <c r="P52" s="43"/>
      <c r="Q52" s="43"/>
      <c r="R52" s="43"/>
      <c r="S52" s="43"/>
      <c r="T52" s="43"/>
      <c r="U52" s="44"/>
    </row>
    <row r="53" spans="1:21" x14ac:dyDescent="0.25">
      <c r="A53" s="17"/>
      <c r="B53" s="48">
        <v>1</v>
      </c>
      <c r="C53" s="49"/>
      <c r="D53" s="49"/>
      <c r="E53" s="50"/>
      <c r="F53" s="51"/>
      <c r="G53" s="48">
        <v>2</v>
      </c>
      <c r="H53" s="49"/>
      <c r="I53" s="49"/>
      <c r="J53" s="50"/>
      <c r="K53" s="51"/>
      <c r="L53" s="48">
        <v>3</v>
      </c>
      <c r="M53" s="49"/>
      <c r="N53" s="49"/>
      <c r="O53" s="50"/>
      <c r="P53" s="51"/>
      <c r="Q53" s="48">
        <v>4</v>
      </c>
      <c r="R53" s="49"/>
      <c r="S53" s="49"/>
      <c r="T53" s="50"/>
      <c r="U53" s="51"/>
    </row>
    <row r="54" spans="1:21" x14ac:dyDescent="0.25">
      <c r="A54" s="18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18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18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18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42" t="s">
        <v>18</v>
      </c>
      <c r="C58" s="43"/>
      <c r="D58" s="43"/>
      <c r="E58" s="43"/>
      <c r="F58" s="44"/>
      <c r="G58" s="42" t="s">
        <v>7</v>
      </c>
      <c r="H58" s="43"/>
      <c r="I58" s="43"/>
      <c r="J58" s="43"/>
      <c r="K58" s="43"/>
      <c r="L58" s="43"/>
      <c r="M58" s="44"/>
      <c r="N58" s="42" t="s">
        <v>8</v>
      </c>
      <c r="O58" s="43"/>
      <c r="P58" s="43"/>
      <c r="Q58" s="43"/>
      <c r="R58" s="43"/>
      <c r="S58" s="43"/>
      <c r="T58" s="43"/>
      <c r="U58" s="44"/>
    </row>
    <row r="59" spans="1:21" x14ac:dyDescent="0.25">
      <c r="A59" s="17"/>
      <c r="B59" s="48">
        <v>1</v>
      </c>
      <c r="C59" s="49"/>
      <c r="D59" s="49"/>
      <c r="E59" s="50"/>
      <c r="F59" s="51"/>
      <c r="G59" s="48">
        <v>2</v>
      </c>
      <c r="H59" s="49"/>
      <c r="I59" s="49"/>
      <c r="J59" s="50"/>
      <c r="K59" s="51"/>
      <c r="L59" s="48">
        <v>3</v>
      </c>
      <c r="M59" s="49"/>
      <c r="N59" s="49"/>
      <c r="O59" s="50"/>
      <c r="P59" s="51"/>
      <c r="Q59" s="48">
        <v>4</v>
      </c>
      <c r="R59" s="49"/>
      <c r="S59" s="49"/>
      <c r="T59" s="50"/>
      <c r="U59" s="51"/>
    </row>
    <row r="60" spans="1:21" x14ac:dyDescent="0.25">
      <c r="A60" s="18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18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18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18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42" t="s">
        <v>19</v>
      </c>
      <c r="C64" s="43"/>
      <c r="D64" s="43"/>
      <c r="E64" s="43"/>
      <c r="F64" s="44"/>
      <c r="G64" s="42" t="s">
        <v>7</v>
      </c>
      <c r="H64" s="43"/>
      <c r="I64" s="43"/>
      <c r="J64" s="43"/>
      <c r="K64" s="43"/>
      <c r="L64" s="43"/>
      <c r="M64" s="44"/>
      <c r="N64" s="42" t="s">
        <v>8</v>
      </c>
      <c r="O64" s="43"/>
      <c r="P64" s="43"/>
      <c r="Q64" s="43"/>
      <c r="R64" s="43"/>
      <c r="S64" s="43"/>
      <c r="T64" s="43"/>
      <c r="U64" s="44"/>
    </row>
    <row r="65" spans="1:21" x14ac:dyDescent="0.25">
      <c r="A65" s="17"/>
      <c r="B65" s="48">
        <v>1</v>
      </c>
      <c r="C65" s="49"/>
      <c r="D65" s="49"/>
      <c r="E65" s="50"/>
      <c r="F65" s="51"/>
      <c r="G65" s="48">
        <v>2</v>
      </c>
      <c r="H65" s="49"/>
      <c r="I65" s="49"/>
      <c r="J65" s="50"/>
      <c r="K65" s="51"/>
      <c r="L65" s="48">
        <v>3</v>
      </c>
      <c r="M65" s="49"/>
      <c r="N65" s="49"/>
      <c r="O65" s="50"/>
      <c r="P65" s="51"/>
      <c r="Q65" s="48">
        <v>4</v>
      </c>
      <c r="R65" s="49"/>
      <c r="S65" s="49"/>
      <c r="T65" s="50"/>
      <c r="U65" s="51"/>
    </row>
    <row r="66" spans="1:21" x14ac:dyDescent="0.25">
      <c r="A66" s="18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18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18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18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42" t="s">
        <v>20</v>
      </c>
      <c r="C70" s="43"/>
      <c r="D70" s="43"/>
      <c r="E70" s="43"/>
      <c r="F70" s="44"/>
      <c r="G70" s="42" t="s">
        <v>7</v>
      </c>
      <c r="H70" s="43"/>
      <c r="I70" s="43"/>
      <c r="J70" s="43"/>
      <c r="K70" s="43"/>
      <c r="L70" s="43"/>
      <c r="M70" s="44"/>
      <c r="N70" s="42" t="s">
        <v>8</v>
      </c>
      <c r="O70" s="43"/>
      <c r="P70" s="43"/>
      <c r="Q70" s="43"/>
      <c r="R70" s="43"/>
      <c r="S70" s="43"/>
      <c r="T70" s="43"/>
      <c r="U70" s="44"/>
    </row>
    <row r="71" spans="1:21" x14ac:dyDescent="0.25">
      <c r="A71" s="17"/>
      <c r="B71" s="48">
        <v>1</v>
      </c>
      <c r="C71" s="49"/>
      <c r="D71" s="49"/>
      <c r="E71" s="50"/>
      <c r="F71" s="51"/>
      <c r="G71" s="48">
        <v>2</v>
      </c>
      <c r="H71" s="49"/>
      <c r="I71" s="49"/>
      <c r="J71" s="50"/>
      <c r="K71" s="51"/>
      <c r="L71" s="48">
        <v>3</v>
      </c>
      <c r="M71" s="49"/>
      <c r="N71" s="49"/>
      <c r="O71" s="50"/>
      <c r="P71" s="51"/>
      <c r="Q71" s="48">
        <v>4</v>
      </c>
      <c r="R71" s="49"/>
      <c r="S71" s="49"/>
      <c r="T71" s="50"/>
      <c r="U71" s="51"/>
    </row>
    <row r="72" spans="1:21" x14ac:dyDescent="0.25">
      <c r="A72" s="18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18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18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18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42" t="s">
        <v>21</v>
      </c>
      <c r="C76" s="43"/>
      <c r="D76" s="43"/>
      <c r="E76" s="43"/>
      <c r="F76" s="44"/>
      <c r="G76" s="42" t="s">
        <v>7</v>
      </c>
      <c r="H76" s="43"/>
      <c r="I76" s="43"/>
      <c r="J76" s="43"/>
      <c r="K76" s="43"/>
      <c r="L76" s="43"/>
      <c r="M76" s="44"/>
      <c r="N76" s="42" t="s">
        <v>8</v>
      </c>
      <c r="O76" s="43"/>
      <c r="P76" s="43"/>
      <c r="Q76" s="43"/>
      <c r="R76" s="43"/>
      <c r="S76" s="43"/>
      <c r="T76" s="43"/>
      <c r="U76" s="44"/>
    </row>
    <row r="77" spans="1:21" x14ac:dyDescent="0.25">
      <c r="A77" s="17"/>
      <c r="B77" s="48">
        <v>1</v>
      </c>
      <c r="C77" s="49"/>
      <c r="D77" s="49"/>
      <c r="E77" s="50"/>
      <c r="F77" s="51"/>
      <c r="G77" s="48">
        <v>2</v>
      </c>
      <c r="H77" s="49"/>
      <c r="I77" s="49"/>
      <c r="J77" s="50"/>
      <c r="K77" s="51"/>
      <c r="L77" s="48">
        <v>3</v>
      </c>
      <c r="M77" s="49"/>
      <c r="N77" s="49"/>
      <c r="O77" s="50"/>
      <c r="P77" s="51"/>
      <c r="Q77" s="48">
        <v>4</v>
      </c>
      <c r="R77" s="49"/>
      <c r="S77" s="49"/>
      <c r="T77" s="50"/>
      <c r="U77" s="51"/>
    </row>
    <row r="78" spans="1:21" x14ac:dyDescent="0.25">
      <c r="A78" s="18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18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18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18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1">
    <mergeCell ref="B77:F77"/>
    <mergeCell ref="G77:K77"/>
    <mergeCell ref="L77:P77"/>
    <mergeCell ref="Q77:U77"/>
    <mergeCell ref="B59:F59"/>
    <mergeCell ref="G59:K59"/>
    <mergeCell ref="L59:P59"/>
    <mergeCell ref="Q59:U59"/>
    <mergeCell ref="B65:F65"/>
    <mergeCell ref="G65:K65"/>
    <mergeCell ref="L65:P65"/>
    <mergeCell ref="Q65:U65"/>
    <mergeCell ref="B76:F76"/>
    <mergeCell ref="G76:M76"/>
    <mergeCell ref="N76:U76"/>
    <mergeCell ref="B71:F71"/>
    <mergeCell ref="G71:K71"/>
    <mergeCell ref="L71:P71"/>
    <mergeCell ref="Q71:U71"/>
    <mergeCell ref="Q41:U41"/>
    <mergeCell ref="B52:F52"/>
    <mergeCell ref="G52:M52"/>
    <mergeCell ref="N52:U52"/>
    <mergeCell ref="B28:F28"/>
    <mergeCell ref="G28:M28"/>
    <mergeCell ref="N28:U28"/>
    <mergeCell ref="B40:F40"/>
    <mergeCell ref="G40:M40"/>
    <mergeCell ref="N40:U40"/>
    <mergeCell ref="B46:F46"/>
    <mergeCell ref="G46:M46"/>
    <mergeCell ref="B4:F4"/>
    <mergeCell ref="G4:M4"/>
    <mergeCell ref="N4:U4"/>
    <mergeCell ref="B5:F5"/>
    <mergeCell ref="G5:K5"/>
    <mergeCell ref="L5:P5"/>
    <mergeCell ref="Q5:U5"/>
    <mergeCell ref="B23:F23"/>
    <mergeCell ref="G23:K23"/>
    <mergeCell ref="L23:P23"/>
    <mergeCell ref="Q23:U23"/>
    <mergeCell ref="N10:U10"/>
    <mergeCell ref="B11:F11"/>
    <mergeCell ref="G11:K11"/>
    <mergeCell ref="L11:P11"/>
    <mergeCell ref="Q11:U11"/>
    <mergeCell ref="Q17:U17"/>
    <mergeCell ref="B22:F22"/>
    <mergeCell ref="G22:M22"/>
    <mergeCell ref="N22:U22"/>
    <mergeCell ref="AC2:AG2"/>
    <mergeCell ref="AH2:AL2"/>
    <mergeCell ref="AM2:AQ2"/>
    <mergeCell ref="AR2:AR3"/>
    <mergeCell ref="W10:W11"/>
    <mergeCell ref="X10:AB10"/>
    <mergeCell ref="AC10:AG10"/>
    <mergeCell ref="AH10:AL10"/>
    <mergeCell ref="AM10:AQ10"/>
    <mergeCell ref="AR10:AR11"/>
    <mergeCell ref="W2:W3"/>
    <mergeCell ref="X2:AB2"/>
    <mergeCell ref="A1:U1"/>
    <mergeCell ref="A2:A3"/>
    <mergeCell ref="B2:F2"/>
    <mergeCell ref="G2:K2"/>
    <mergeCell ref="L2:P2"/>
    <mergeCell ref="Q2:U2"/>
    <mergeCell ref="B64:F64"/>
    <mergeCell ref="G64:M64"/>
    <mergeCell ref="B29:F29"/>
    <mergeCell ref="G29:K29"/>
    <mergeCell ref="L29:P29"/>
    <mergeCell ref="Q29:U29"/>
    <mergeCell ref="B16:F16"/>
    <mergeCell ref="G16:M16"/>
    <mergeCell ref="N16:U16"/>
    <mergeCell ref="B17:F17"/>
    <mergeCell ref="G17:K17"/>
    <mergeCell ref="L17:P17"/>
    <mergeCell ref="B10:F10"/>
    <mergeCell ref="G10:M10"/>
    <mergeCell ref="B47:F47"/>
    <mergeCell ref="G47:K47"/>
    <mergeCell ref="L47:P47"/>
    <mergeCell ref="Q47:U47"/>
    <mergeCell ref="AD23:AH23"/>
    <mergeCell ref="N46:U46"/>
    <mergeCell ref="B34:F34"/>
    <mergeCell ref="G34:M34"/>
    <mergeCell ref="N34:U34"/>
    <mergeCell ref="B58:F58"/>
    <mergeCell ref="G58:M58"/>
    <mergeCell ref="N58:U58"/>
    <mergeCell ref="B70:F70"/>
    <mergeCell ref="G70:M70"/>
    <mergeCell ref="N70:U70"/>
    <mergeCell ref="N64:U64"/>
    <mergeCell ref="W23:AA23"/>
    <mergeCell ref="B53:F53"/>
    <mergeCell ref="G53:K53"/>
    <mergeCell ref="L53:P53"/>
    <mergeCell ref="Q53:U53"/>
    <mergeCell ref="B35:F35"/>
    <mergeCell ref="G35:K35"/>
    <mergeCell ref="L35:P35"/>
    <mergeCell ref="Q35:U35"/>
    <mergeCell ref="B41:F41"/>
    <mergeCell ref="G41:K41"/>
    <mergeCell ref="L41:P41"/>
  </mergeCells>
  <pageMargins left="0.7" right="0.7" top="0.75" bottom="0.75" header="0.3" footer="0.3"/>
  <pageSetup paperSize="9" orientation="portrait" r:id="rId1"/>
  <ignoredErrors>
    <ignoredError sqref="AP16 AK16 AF16 AA16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5225-4323-49F2-91FE-4C5B751283FB}">
  <dimension ref="A1:AR81"/>
  <sheetViews>
    <sheetView topLeftCell="S1" workbookViewId="0">
      <selection activeCell="AD18" sqref="AD18:AI23"/>
    </sheetView>
  </sheetViews>
  <sheetFormatPr defaultRowHeight="15" x14ac:dyDescent="0.25"/>
  <sheetData>
    <row r="1" spans="1:44" x14ac:dyDescent="0.25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44" x14ac:dyDescent="0.25">
      <c r="A2" s="46" t="s">
        <v>0</v>
      </c>
      <c r="B2" s="48">
        <v>1</v>
      </c>
      <c r="C2" s="49"/>
      <c r="D2" s="49"/>
      <c r="E2" s="50"/>
      <c r="F2" s="51"/>
      <c r="G2" s="48">
        <v>2</v>
      </c>
      <c r="H2" s="49"/>
      <c r="I2" s="49"/>
      <c r="J2" s="50"/>
      <c r="K2" s="51"/>
      <c r="L2" s="48">
        <v>3</v>
      </c>
      <c r="M2" s="49"/>
      <c r="N2" s="49"/>
      <c r="O2" s="50"/>
      <c r="P2" s="51"/>
      <c r="Q2" s="48">
        <v>4</v>
      </c>
      <c r="R2" s="49"/>
      <c r="S2" s="49"/>
      <c r="T2" s="50"/>
      <c r="U2" s="51"/>
      <c r="W2" s="57"/>
      <c r="X2" s="55">
        <v>1</v>
      </c>
      <c r="Y2" s="53"/>
      <c r="Z2" s="53"/>
      <c r="AA2" s="53"/>
      <c r="AB2" s="56"/>
      <c r="AC2" s="52">
        <v>2</v>
      </c>
      <c r="AD2" s="53"/>
      <c r="AE2" s="53"/>
      <c r="AF2" s="53"/>
      <c r="AG2" s="54"/>
      <c r="AH2" s="55">
        <v>3</v>
      </c>
      <c r="AI2" s="53"/>
      <c r="AJ2" s="53"/>
      <c r="AK2" s="53"/>
      <c r="AL2" s="56"/>
      <c r="AM2" s="55">
        <v>4</v>
      </c>
      <c r="AN2" s="53"/>
      <c r="AO2" s="53"/>
      <c r="AP2" s="53"/>
      <c r="AQ2" s="56"/>
      <c r="AR2" s="52" t="s">
        <v>1</v>
      </c>
    </row>
    <row r="3" spans="1:44" ht="49.5" x14ac:dyDescent="0.25">
      <c r="A3" s="47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7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52"/>
    </row>
    <row r="4" spans="1:44" x14ac:dyDescent="0.25">
      <c r="A4" s="17"/>
      <c r="B4" s="42" t="s">
        <v>9</v>
      </c>
      <c r="C4" s="43"/>
      <c r="D4" s="43"/>
      <c r="E4" s="43"/>
      <c r="F4" s="44"/>
      <c r="G4" s="58" t="s">
        <v>56</v>
      </c>
      <c r="H4" s="43"/>
      <c r="I4" s="43"/>
      <c r="J4" s="43"/>
      <c r="K4" s="43"/>
      <c r="L4" s="43"/>
      <c r="M4" s="59"/>
      <c r="N4" s="58" t="s">
        <v>57</v>
      </c>
      <c r="O4" s="43"/>
      <c r="P4" s="43"/>
      <c r="Q4" s="43"/>
      <c r="R4" s="43"/>
      <c r="S4" s="43"/>
      <c r="T4" s="43"/>
      <c r="U4" s="59"/>
      <c r="W4" s="37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27</v>
      </c>
      <c r="AD4" s="10">
        <f>SUM(H6,H12,H18,H24,H30,H36,H42,H48,H54,H60,H66,H72,H78)</f>
        <v>12</v>
      </c>
      <c r="AE4" s="10">
        <f t="shared" ref="AE4:AI7" si="1">SUM(I6,I12,I18,I24,I30,I36,I42,I48,I54,I60,I66,I72,I78)</f>
        <v>1</v>
      </c>
      <c r="AF4" s="10">
        <f t="shared" si="1"/>
        <v>2</v>
      </c>
      <c r="AG4" s="16">
        <f t="shared" si="1"/>
        <v>0</v>
      </c>
      <c r="AH4" s="15">
        <f>SUM(L6,L12,L18,L24,L30,L36,L42,L48,L54,L60,L66,L72,L78)</f>
        <v>127</v>
      </c>
      <c r="AI4" s="10">
        <f>SUM(M6,M12,M18,M24,M30,M36,M42,M48,M54,M60,M66,M72,M78)</f>
        <v>28</v>
      </c>
      <c r="AJ4" s="10">
        <f t="shared" ref="AJ4:AN7" si="2">SUM(N6,N12,N18,N24,N30,N36,N42,N48,N54,N60,N66,N72,N78)</f>
        <v>0</v>
      </c>
      <c r="AK4" s="10">
        <f t="shared" si="2"/>
        <v>12</v>
      </c>
      <c r="AL4" s="16">
        <f t="shared" si="2"/>
        <v>0</v>
      </c>
      <c r="AM4" s="15">
        <f>SUM(Q6,Q12,Q18,Q24,Q30,Q36,Q42,Q48,Q54,Q60,Q66,Q72,Q78)</f>
        <v>64</v>
      </c>
      <c r="AN4" s="10">
        <f>SUM(R6,R12,R18,R24,R30,R36,R42,R48,R54,R60,R66,R72,R78)</f>
        <v>23</v>
      </c>
      <c r="AO4" s="10">
        <f t="shared" ref="AO4:AQ7" si="3">SUM(S6,S12,S18,S24,S30,S36,S42,S48,S54,S60,S66,S72,S78)</f>
        <v>0</v>
      </c>
      <c r="AP4" s="10">
        <f t="shared" si="3"/>
        <v>6</v>
      </c>
      <c r="AQ4" s="16">
        <f t="shared" si="3"/>
        <v>2</v>
      </c>
      <c r="AR4" s="24">
        <f>SUM(X4:AQ4)</f>
        <v>304</v>
      </c>
    </row>
    <row r="5" spans="1:44" x14ac:dyDescent="0.25">
      <c r="A5" s="17"/>
      <c r="B5" s="48">
        <v>1</v>
      </c>
      <c r="C5" s="49"/>
      <c r="D5" s="49"/>
      <c r="E5" s="50"/>
      <c r="F5" s="51"/>
      <c r="G5" s="48">
        <v>2</v>
      </c>
      <c r="H5" s="49"/>
      <c r="I5" s="49"/>
      <c r="J5" s="50"/>
      <c r="K5" s="51"/>
      <c r="L5" s="48">
        <v>3</v>
      </c>
      <c r="M5" s="49"/>
      <c r="N5" s="49"/>
      <c r="O5" s="50"/>
      <c r="P5" s="51"/>
      <c r="Q5" s="48">
        <v>4</v>
      </c>
      <c r="R5" s="49"/>
      <c r="S5" s="49"/>
      <c r="T5" s="50"/>
      <c r="U5" s="51"/>
      <c r="W5" s="37">
        <v>2</v>
      </c>
      <c r="X5" s="15">
        <f t="shared" ref="X5:Y7" si="4">SUM(B7,B13,B19,B25,B31,B37,B43,B49,B55,B61,B67,B73,B79)</f>
        <v>69</v>
      </c>
      <c r="Y5" s="10">
        <f t="shared" si="4"/>
        <v>21</v>
      </c>
      <c r="Z5" s="10">
        <f t="shared" si="0"/>
        <v>0</v>
      </c>
      <c r="AA5" s="10">
        <f t="shared" si="0"/>
        <v>1</v>
      </c>
      <c r="AB5" s="16">
        <f t="shared" si="0"/>
        <v>0</v>
      </c>
      <c r="AC5" s="15">
        <f t="shared" si="0"/>
        <v>47</v>
      </c>
      <c r="AD5" s="10">
        <f t="shared" si="0"/>
        <v>14</v>
      </c>
      <c r="AE5" s="10">
        <f t="shared" si="1"/>
        <v>1</v>
      </c>
      <c r="AF5" s="10">
        <f t="shared" si="1"/>
        <v>3</v>
      </c>
      <c r="AG5" s="16">
        <f t="shared" si="1"/>
        <v>9</v>
      </c>
      <c r="AH5" s="15">
        <f t="shared" si="1"/>
        <v>168</v>
      </c>
      <c r="AI5" s="10">
        <f t="shared" si="1"/>
        <v>45</v>
      </c>
      <c r="AJ5" s="10">
        <f t="shared" si="2"/>
        <v>9</v>
      </c>
      <c r="AK5" s="10">
        <f t="shared" si="2"/>
        <v>6</v>
      </c>
      <c r="AL5" s="16">
        <f t="shared" si="2"/>
        <v>1</v>
      </c>
      <c r="AM5" s="15">
        <f t="shared" si="2"/>
        <v>970</v>
      </c>
      <c r="AN5" s="10">
        <f t="shared" si="2"/>
        <v>409</v>
      </c>
      <c r="AO5" s="10">
        <f t="shared" si="3"/>
        <v>58</v>
      </c>
      <c r="AP5" s="10">
        <f t="shared" si="3"/>
        <v>37</v>
      </c>
      <c r="AQ5" s="16">
        <f t="shared" si="3"/>
        <v>34</v>
      </c>
      <c r="AR5" s="24">
        <f t="shared" ref="AR5:AR7" si="5">SUM(X5:AQ5)</f>
        <v>1902</v>
      </c>
    </row>
    <row r="6" spans="1:44" x14ac:dyDescent="0.25">
      <c r="A6" s="35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6</v>
      </c>
      <c r="H6" s="10">
        <v>2</v>
      </c>
      <c r="I6" s="10">
        <v>0</v>
      </c>
      <c r="J6" s="10">
        <v>0</v>
      </c>
      <c r="K6" s="12">
        <v>0</v>
      </c>
      <c r="L6" s="15">
        <v>32</v>
      </c>
      <c r="M6" s="10">
        <v>7</v>
      </c>
      <c r="N6" s="10">
        <v>0</v>
      </c>
      <c r="O6" s="10">
        <v>3</v>
      </c>
      <c r="P6" s="16">
        <v>0</v>
      </c>
      <c r="Q6" s="15">
        <v>14</v>
      </c>
      <c r="R6" s="10">
        <v>5</v>
      </c>
      <c r="S6" s="10">
        <v>0</v>
      </c>
      <c r="T6" s="10">
        <v>1</v>
      </c>
      <c r="U6" s="16">
        <v>0</v>
      </c>
      <c r="W6" s="37">
        <v>3</v>
      </c>
      <c r="X6" s="15">
        <f t="shared" si="4"/>
        <v>18</v>
      </c>
      <c r="Y6" s="10">
        <f t="shared" si="4"/>
        <v>17</v>
      </c>
      <c r="Z6" s="10">
        <f t="shared" si="0"/>
        <v>0</v>
      </c>
      <c r="AA6" s="10">
        <f t="shared" si="0"/>
        <v>0</v>
      </c>
      <c r="AB6" s="16">
        <f t="shared" si="0"/>
        <v>0</v>
      </c>
      <c r="AC6" s="15">
        <f t="shared" si="0"/>
        <v>36</v>
      </c>
      <c r="AD6" s="10">
        <f t="shared" si="0"/>
        <v>18</v>
      </c>
      <c r="AE6" s="10">
        <f t="shared" si="1"/>
        <v>1</v>
      </c>
      <c r="AF6" s="10">
        <f t="shared" si="1"/>
        <v>2</v>
      </c>
      <c r="AG6" s="16">
        <f t="shared" si="1"/>
        <v>1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39</v>
      </c>
      <c r="AN6" s="10">
        <f t="shared" si="2"/>
        <v>15</v>
      </c>
      <c r="AO6" s="10">
        <f t="shared" si="3"/>
        <v>6</v>
      </c>
      <c r="AP6" s="10">
        <f t="shared" si="3"/>
        <v>2</v>
      </c>
      <c r="AQ6" s="16">
        <f t="shared" si="3"/>
        <v>0</v>
      </c>
      <c r="AR6" s="24">
        <f t="shared" si="5"/>
        <v>155</v>
      </c>
    </row>
    <row r="7" spans="1:44" x14ac:dyDescent="0.25">
      <c r="A7" s="35">
        <v>2</v>
      </c>
      <c r="B7" s="15">
        <v>17</v>
      </c>
      <c r="C7" s="10">
        <v>1</v>
      </c>
      <c r="D7" s="10">
        <v>0</v>
      </c>
      <c r="E7" s="10">
        <v>0</v>
      </c>
      <c r="F7" s="16">
        <v>0</v>
      </c>
      <c r="G7" s="13">
        <v>12</v>
      </c>
      <c r="H7" s="10">
        <v>2</v>
      </c>
      <c r="I7" s="10">
        <v>1</v>
      </c>
      <c r="J7" s="10">
        <v>0</v>
      </c>
      <c r="K7" s="12">
        <v>3</v>
      </c>
      <c r="L7" s="15">
        <v>48</v>
      </c>
      <c r="M7" s="10">
        <v>9</v>
      </c>
      <c r="N7" s="10">
        <v>1</v>
      </c>
      <c r="O7" s="10">
        <v>2</v>
      </c>
      <c r="P7" s="16">
        <v>0</v>
      </c>
      <c r="Q7" s="15">
        <v>252</v>
      </c>
      <c r="R7" s="10">
        <v>113</v>
      </c>
      <c r="S7" s="10">
        <v>22</v>
      </c>
      <c r="T7" s="10">
        <v>3</v>
      </c>
      <c r="U7" s="16">
        <v>10</v>
      </c>
      <c r="W7" s="37">
        <v>4</v>
      </c>
      <c r="X7" s="15">
        <f t="shared" si="4"/>
        <v>36</v>
      </c>
      <c r="Y7" s="10">
        <f t="shared" si="4"/>
        <v>9</v>
      </c>
      <c r="Z7" s="10">
        <f t="shared" si="0"/>
        <v>0</v>
      </c>
      <c r="AA7" s="10">
        <f t="shared" si="0"/>
        <v>2</v>
      </c>
      <c r="AB7" s="16">
        <f t="shared" si="0"/>
        <v>1</v>
      </c>
      <c r="AC7" s="15">
        <f t="shared" si="0"/>
        <v>649</v>
      </c>
      <c r="AD7" s="10">
        <f t="shared" si="0"/>
        <v>453</v>
      </c>
      <c r="AE7" s="10">
        <f t="shared" si="1"/>
        <v>60</v>
      </c>
      <c r="AF7" s="10">
        <f t="shared" si="1"/>
        <v>64</v>
      </c>
      <c r="AG7" s="16">
        <f t="shared" si="1"/>
        <v>20</v>
      </c>
      <c r="AH7" s="15">
        <f t="shared" si="1"/>
        <v>106</v>
      </c>
      <c r="AI7" s="10">
        <f t="shared" si="1"/>
        <v>13</v>
      </c>
      <c r="AJ7" s="10">
        <f t="shared" si="2"/>
        <v>7</v>
      </c>
      <c r="AK7" s="10">
        <f t="shared" si="2"/>
        <v>0</v>
      </c>
      <c r="AL7" s="16">
        <f t="shared" si="2"/>
        <v>0</v>
      </c>
      <c r="AM7" s="15">
        <f t="shared" si="2"/>
        <v>36</v>
      </c>
      <c r="AN7" s="10">
        <f t="shared" si="2"/>
        <v>4</v>
      </c>
      <c r="AO7" s="10">
        <f t="shared" si="3"/>
        <v>0</v>
      </c>
      <c r="AP7" s="10">
        <f t="shared" si="3"/>
        <v>1</v>
      </c>
      <c r="AQ7" s="16">
        <f t="shared" si="3"/>
        <v>0</v>
      </c>
      <c r="AR7" s="24">
        <f t="shared" si="5"/>
        <v>1461</v>
      </c>
    </row>
    <row r="8" spans="1:44" x14ac:dyDescent="0.25">
      <c r="A8" s="35">
        <v>3</v>
      </c>
      <c r="B8" s="15">
        <v>1</v>
      </c>
      <c r="C8" s="10">
        <v>1</v>
      </c>
      <c r="D8" s="10">
        <v>0</v>
      </c>
      <c r="E8" s="10">
        <v>0</v>
      </c>
      <c r="F8" s="16">
        <v>0</v>
      </c>
      <c r="G8" s="13">
        <v>9</v>
      </c>
      <c r="H8" s="10">
        <v>2</v>
      </c>
      <c r="I8" s="10">
        <v>0</v>
      </c>
      <c r="J8" s="10">
        <v>0</v>
      </c>
      <c r="K8" s="12">
        <v>1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9</v>
      </c>
      <c r="R8" s="10">
        <v>2</v>
      </c>
      <c r="S8" s="10">
        <v>0</v>
      </c>
      <c r="T8" s="10">
        <v>1</v>
      </c>
      <c r="U8" s="16">
        <v>0</v>
      </c>
      <c r="W8" s="37" t="s">
        <v>1</v>
      </c>
      <c r="X8" s="27">
        <f>SUM(X4:X7)</f>
        <v>123</v>
      </c>
      <c r="Y8" s="3">
        <f>SUM(Y4:Y7)</f>
        <v>47</v>
      </c>
      <c r="Z8" s="3">
        <f t="shared" ref="Z8:AP8" si="6">SUM(Z4:Z7)</f>
        <v>0</v>
      </c>
      <c r="AA8" s="3">
        <f t="shared" si="6"/>
        <v>3</v>
      </c>
      <c r="AB8" s="28">
        <f t="shared" si="6"/>
        <v>1</v>
      </c>
      <c r="AC8" s="24">
        <f t="shared" si="6"/>
        <v>759</v>
      </c>
      <c r="AD8" s="3">
        <f t="shared" si="6"/>
        <v>497</v>
      </c>
      <c r="AE8" s="3">
        <f t="shared" si="6"/>
        <v>63</v>
      </c>
      <c r="AF8" s="3">
        <f t="shared" si="6"/>
        <v>71</v>
      </c>
      <c r="AG8" s="22">
        <f t="shared" si="6"/>
        <v>30</v>
      </c>
      <c r="AH8" s="27">
        <f t="shared" si="6"/>
        <v>401</v>
      </c>
      <c r="AI8" s="3">
        <f t="shared" si="6"/>
        <v>86</v>
      </c>
      <c r="AJ8" s="3">
        <f t="shared" si="6"/>
        <v>16</v>
      </c>
      <c r="AK8" s="3">
        <f t="shared" si="6"/>
        <v>18</v>
      </c>
      <c r="AL8" s="28">
        <f t="shared" si="6"/>
        <v>1</v>
      </c>
      <c r="AM8" s="27">
        <f t="shared" si="6"/>
        <v>1109</v>
      </c>
      <c r="AN8" s="3">
        <f t="shared" si="6"/>
        <v>451</v>
      </c>
      <c r="AO8" s="3">
        <f t="shared" si="6"/>
        <v>64</v>
      </c>
      <c r="AP8" s="3">
        <f t="shared" si="6"/>
        <v>46</v>
      </c>
      <c r="AQ8" s="28">
        <f>SUM(AQ4:AQ7)</f>
        <v>36</v>
      </c>
      <c r="AR8" s="25">
        <f>SUM(AR4:AR7)</f>
        <v>3822</v>
      </c>
    </row>
    <row r="9" spans="1:44" x14ac:dyDescent="0.25">
      <c r="A9" s="35">
        <v>4</v>
      </c>
      <c r="B9" s="15">
        <v>9</v>
      </c>
      <c r="C9" s="10">
        <v>1</v>
      </c>
      <c r="D9" s="10">
        <v>0</v>
      </c>
      <c r="E9" s="10">
        <v>1</v>
      </c>
      <c r="F9" s="16">
        <v>0</v>
      </c>
      <c r="G9" s="13">
        <v>171</v>
      </c>
      <c r="H9" s="10">
        <v>106</v>
      </c>
      <c r="I9" s="10">
        <v>14</v>
      </c>
      <c r="J9" s="10">
        <v>17</v>
      </c>
      <c r="K9" s="12">
        <v>3</v>
      </c>
      <c r="L9" s="15">
        <v>19</v>
      </c>
      <c r="M9" s="10">
        <v>5</v>
      </c>
      <c r="N9" s="10">
        <v>0</v>
      </c>
      <c r="O9" s="10">
        <v>0</v>
      </c>
      <c r="P9" s="16">
        <v>0</v>
      </c>
      <c r="Q9" s="15">
        <v>9</v>
      </c>
      <c r="R9" s="10">
        <v>1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42" t="s">
        <v>10</v>
      </c>
      <c r="C10" s="43"/>
      <c r="D10" s="43"/>
      <c r="E10" s="43"/>
      <c r="F10" s="43"/>
      <c r="G10" s="42" t="s">
        <v>58</v>
      </c>
      <c r="H10" s="43"/>
      <c r="I10" s="43"/>
      <c r="J10" s="43"/>
      <c r="K10" s="43"/>
      <c r="L10" s="43"/>
      <c r="M10" s="44"/>
      <c r="N10" s="42" t="s">
        <v>59</v>
      </c>
      <c r="O10" s="43"/>
      <c r="P10" s="43"/>
      <c r="Q10" s="43"/>
      <c r="R10" s="43"/>
      <c r="S10" s="43"/>
      <c r="T10" s="43"/>
      <c r="U10" s="44"/>
      <c r="V10" s="1"/>
      <c r="W10" s="57"/>
      <c r="X10" s="55">
        <v>1</v>
      </c>
      <c r="Y10" s="53"/>
      <c r="Z10" s="53"/>
      <c r="AA10" s="53"/>
      <c r="AB10" s="56"/>
      <c r="AC10" s="52">
        <v>2</v>
      </c>
      <c r="AD10" s="53"/>
      <c r="AE10" s="53"/>
      <c r="AF10" s="53"/>
      <c r="AG10" s="54"/>
      <c r="AH10" s="55">
        <v>3</v>
      </c>
      <c r="AI10" s="53"/>
      <c r="AJ10" s="53"/>
      <c r="AK10" s="53"/>
      <c r="AL10" s="56"/>
      <c r="AM10" s="55">
        <v>4</v>
      </c>
      <c r="AN10" s="53"/>
      <c r="AO10" s="53"/>
      <c r="AP10" s="53"/>
      <c r="AQ10" s="56"/>
      <c r="AR10" s="52" t="s">
        <v>1</v>
      </c>
    </row>
    <row r="11" spans="1:44" ht="49.5" x14ac:dyDescent="0.25">
      <c r="A11" s="17"/>
      <c r="B11" s="48">
        <v>1</v>
      </c>
      <c r="C11" s="49"/>
      <c r="D11" s="49"/>
      <c r="E11" s="50"/>
      <c r="F11" s="51"/>
      <c r="G11" s="48">
        <v>2</v>
      </c>
      <c r="H11" s="49"/>
      <c r="I11" s="49"/>
      <c r="J11" s="50"/>
      <c r="K11" s="51"/>
      <c r="L11" s="48">
        <v>3</v>
      </c>
      <c r="M11" s="49"/>
      <c r="N11" s="49"/>
      <c r="O11" s="50"/>
      <c r="P11" s="51"/>
      <c r="Q11" s="48">
        <v>4</v>
      </c>
      <c r="R11" s="49"/>
      <c r="S11" s="49"/>
      <c r="T11" s="50"/>
      <c r="U11" s="51"/>
      <c r="V11" s="1"/>
      <c r="W11" s="57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52"/>
    </row>
    <row r="12" spans="1:44" x14ac:dyDescent="0.25">
      <c r="A12" s="35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8</v>
      </c>
      <c r="H12" s="10">
        <v>3</v>
      </c>
      <c r="I12" s="10">
        <v>0</v>
      </c>
      <c r="J12" s="10">
        <v>1</v>
      </c>
      <c r="K12" s="12">
        <v>0</v>
      </c>
      <c r="L12" s="15">
        <v>21</v>
      </c>
      <c r="M12" s="10">
        <v>5</v>
      </c>
      <c r="N12" s="10">
        <v>0</v>
      </c>
      <c r="O12" s="10">
        <v>4</v>
      </c>
      <c r="P12" s="16">
        <v>0</v>
      </c>
      <c r="Q12" s="15">
        <v>19</v>
      </c>
      <c r="R12" s="10">
        <v>4</v>
      </c>
      <c r="S12" s="10">
        <v>0</v>
      </c>
      <c r="T12" s="10">
        <v>2</v>
      </c>
      <c r="U12" s="16">
        <v>0</v>
      </c>
      <c r="V12" s="1"/>
      <c r="W12" s="37">
        <v>1</v>
      </c>
      <c r="X12" s="29">
        <f t="shared" ref="X12:AQ16" si="7">X4*$V$3</f>
        <v>0</v>
      </c>
      <c r="Y12" s="2">
        <f t="shared" si="7"/>
        <v>0</v>
      </c>
      <c r="Z12" s="2">
        <f t="shared" si="7"/>
        <v>0</v>
      </c>
      <c r="AA12" s="2">
        <f t="shared" si="7"/>
        <v>0</v>
      </c>
      <c r="AB12" s="30">
        <f t="shared" si="7"/>
        <v>0</v>
      </c>
      <c r="AC12" s="26">
        <f t="shared" si="7"/>
        <v>27</v>
      </c>
      <c r="AD12" s="2">
        <f t="shared" si="7"/>
        <v>12</v>
      </c>
      <c r="AE12" s="2">
        <f t="shared" si="7"/>
        <v>1</v>
      </c>
      <c r="AF12" s="2">
        <f t="shared" si="7"/>
        <v>2</v>
      </c>
      <c r="AG12" s="23">
        <f t="shared" si="7"/>
        <v>0</v>
      </c>
      <c r="AH12" s="29">
        <f t="shared" si="7"/>
        <v>127</v>
      </c>
      <c r="AI12" s="2">
        <f t="shared" si="7"/>
        <v>28</v>
      </c>
      <c r="AJ12" s="2">
        <f t="shared" si="7"/>
        <v>0</v>
      </c>
      <c r="AK12" s="2">
        <f t="shared" si="7"/>
        <v>12</v>
      </c>
      <c r="AL12" s="30">
        <f t="shared" si="7"/>
        <v>0</v>
      </c>
      <c r="AM12" s="29">
        <f t="shared" si="7"/>
        <v>64</v>
      </c>
      <c r="AN12" s="2">
        <f t="shared" si="7"/>
        <v>23</v>
      </c>
      <c r="AO12" s="2">
        <f t="shared" si="7"/>
        <v>0</v>
      </c>
      <c r="AP12" s="2">
        <f t="shared" si="7"/>
        <v>6</v>
      </c>
      <c r="AQ12" s="30">
        <f t="shared" si="7"/>
        <v>2</v>
      </c>
      <c r="AR12" s="24">
        <f>SUM(X12:AQ12)</f>
        <v>304</v>
      </c>
    </row>
    <row r="13" spans="1:44" x14ac:dyDescent="0.25">
      <c r="A13" s="35">
        <v>2</v>
      </c>
      <c r="B13" s="15">
        <v>20</v>
      </c>
      <c r="C13" s="10">
        <v>12</v>
      </c>
      <c r="D13" s="10">
        <v>0</v>
      </c>
      <c r="E13" s="10">
        <v>0</v>
      </c>
      <c r="F13" s="16">
        <v>0</v>
      </c>
      <c r="G13" s="13">
        <v>13</v>
      </c>
      <c r="H13" s="10">
        <v>6</v>
      </c>
      <c r="I13" s="10">
        <v>0</v>
      </c>
      <c r="J13" s="10">
        <v>0</v>
      </c>
      <c r="K13" s="12">
        <v>1</v>
      </c>
      <c r="L13" s="15">
        <v>42</v>
      </c>
      <c r="M13" s="10">
        <v>13</v>
      </c>
      <c r="N13" s="10">
        <v>4</v>
      </c>
      <c r="O13" s="10">
        <v>0</v>
      </c>
      <c r="P13" s="16">
        <v>1</v>
      </c>
      <c r="Q13" s="15">
        <v>230</v>
      </c>
      <c r="R13" s="10">
        <v>97</v>
      </c>
      <c r="S13" s="10">
        <v>13</v>
      </c>
      <c r="T13" s="10">
        <v>19</v>
      </c>
      <c r="U13" s="16">
        <v>12</v>
      </c>
      <c r="V13" s="1"/>
      <c r="W13" s="37">
        <v>2</v>
      </c>
      <c r="X13" s="29">
        <f t="shared" si="7"/>
        <v>69</v>
      </c>
      <c r="Y13" s="2">
        <f t="shared" si="7"/>
        <v>21</v>
      </c>
      <c r="Z13" s="2">
        <f t="shared" si="7"/>
        <v>0</v>
      </c>
      <c r="AA13" s="2">
        <f t="shared" si="7"/>
        <v>1</v>
      </c>
      <c r="AB13" s="30">
        <f t="shared" si="7"/>
        <v>0</v>
      </c>
      <c r="AC13" s="26">
        <f t="shared" si="7"/>
        <v>47</v>
      </c>
      <c r="AD13" s="2">
        <f t="shared" si="7"/>
        <v>14</v>
      </c>
      <c r="AE13" s="2">
        <f t="shared" si="7"/>
        <v>1</v>
      </c>
      <c r="AF13" s="2">
        <f t="shared" si="7"/>
        <v>3</v>
      </c>
      <c r="AG13" s="23">
        <f t="shared" si="7"/>
        <v>9</v>
      </c>
      <c r="AH13" s="29">
        <f t="shared" si="7"/>
        <v>168</v>
      </c>
      <c r="AI13" s="2">
        <f t="shared" si="7"/>
        <v>45</v>
      </c>
      <c r="AJ13" s="2">
        <f t="shared" si="7"/>
        <v>9</v>
      </c>
      <c r="AK13" s="2">
        <f t="shared" si="7"/>
        <v>6</v>
      </c>
      <c r="AL13" s="30">
        <f t="shared" si="7"/>
        <v>1</v>
      </c>
      <c r="AM13" s="29">
        <f t="shared" si="7"/>
        <v>970</v>
      </c>
      <c r="AN13" s="2">
        <f t="shared" si="7"/>
        <v>409</v>
      </c>
      <c r="AO13" s="2">
        <f t="shared" si="7"/>
        <v>58</v>
      </c>
      <c r="AP13" s="2">
        <f t="shared" si="7"/>
        <v>37</v>
      </c>
      <c r="AQ13" s="30">
        <f t="shared" si="7"/>
        <v>34</v>
      </c>
      <c r="AR13" s="24">
        <f t="shared" ref="AR13:AR15" si="8">SUM(X13:AQ13)</f>
        <v>1902</v>
      </c>
    </row>
    <row r="14" spans="1:44" x14ac:dyDescent="0.25">
      <c r="A14" s="35">
        <v>3</v>
      </c>
      <c r="B14" s="15">
        <v>7</v>
      </c>
      <c r="C14" s="10">
        <v>6</v>
      </c>
      <c r="D14" s="10">
        <v>0</v>
      </c>
      <c r="E14" s="10">
        <v>0</v>
      </c>
      <c r="F14" s="16">
        <v>0</v>
      </c>
      <c r="G14" s="13">
        <v>10</v>
      </c>
      <c r="H14" s="10">
        <v>7</v>
      </c>
      <c r="I14" s="10">
        <v>1</v>
      </c>
      <c r="J14" s="10">
        <v>0</v>
      </c>
      <c r="K14" s="12">
        <v>0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14</v>
      </c>
      <c r="R14" s="10">
        <v>6</v>
      </c>
      <c r="S14" s="10">
        <v>3</v>
      </c>
      <c r="T14" s="10">
        <v>1</v>
      </c>
      <c r="U14" s="16">
        <v>0</v>
      </c>
      <c r="V14" s="1"/>
      <c r="W14" s="37">
        <v>3</v>
      </c>
      <c r="X14" s="29">
        <f t="shared" si="7"/>
        <v>18</v>
      </c>
      <c r="Y14" s="2">
        <f t="shared" si="7"/>
        <v>17</v>
      </c>
      <c r="Z14" s="2">
        <f t="shared" si="7"/>
        <v>0</v>
      </c>
      <c r="AA14" s="2">
        <f t="shared" si="7"/>
        <v>0</v>
      </c>
      <c r="AB14" s="30">
        <f t="shared" si="7"/>
        <v>0</v>
      </c>
      <c r="AC14" s="26">
        <f t="shared" si="7"/>
        <v>36</v>
      </c>
      <c r="AD14" s="2">
        <f t="shared" si="7"/>
        <v>18</v>
      </c>
      <c r="AE14" s="2">
        <f t="shared" si="7"/>
        <v>1</v>
      </c>
      <c r="AF14" s="2">
        <f t="shared" si="7"/>
        <v>2</v>
      </c>
      <c r="AG14" s="23">
        <f t="shared" si="7"/>
        <v>1</v>
      </c>
      <c r="AH14" s="29">
        <f t="shared" si="7"/>
        <v>0</v>
      </c>
      <c r="AI14" s="2">
        <f t="shared" si="7"/>
        <v>0</v>
      </c>
      <c r="AJ14" s="2">
        <f t="shared" si="7"/>
        <v>0</v>
      </c>
      <c r="AK14" s="2">
        <f t="shared" si="7"/>
        <v>0</v>
      </c>
      <c r="AL14" s="30">
        <f t="shared" si="7"/>
        <v>0</v>
      </c>
      <c r="AM14" s="29">
        <f t="shared" si="7"/>
        <v>39</v>
      </c>
      <c r="AN14" s="2">
        <f t="shared" si="7"/>
        <v>15</v>
      </c>
      <c r="AO14" s="2">
        <f t="shared" si="7"/>
        <v>6</v>
      </c>
      <c r="AP14" s="2">
        <f t="shared" si="7"/>
        <v>2</v>
      </c>
      <c r="AQ14" s="30">
        <f t="shared" si="7"/>
        <v>0</v>
      </c>
      <c r="AR14" s="24">
        <f t="shared" si="8"/>
        <v>155</v>
      </c>
    </row>
    <row r="15" spans="1:44" x14ac:dyDescent="0.25">
      <c r="A15" s="35">
        <v>4</v>
      </c>
      <c r="B15" s="15">
        <v>9</v>
      </c>
      <c r="C15" s="10">
        <v>5</v>
      </c>
      <c r="D15" s="10">
        <v>0</v>
      </c>
      <c r="E15" s="10">
        <v>1</v>
      </c>
      <c r="F15" s="16">
        <v>1</v>
      </c>
      <c r="G15" s="13">
        <v>161</v>
      </c>
      <c r="H15" s="10">
        <v>136</v>
      </c>
      <c r="I15" s="10">
        <v>16</v>
      </c>
      <c r="J15" s="10">
        <v>15</v>
      </c>
      <c r="K15" s="12">
        <v>3</v>
      </c>
      <c r="L15" s="15">
        <v>33</v>
      </c>
      <c r="M15" s="10">
        <v>4</v>
      </c>
      <c r="N15" s="10">
        <v>2</v>
      </c>
      <c r="O15" s="10">
        <v>0</v>
      </c>
      <c r="P15" s="16">
        <v>0</v>
      </c>
      <c r="Q15" s="15">
        <v>8</v>
      </c>
      <c r="R15" s="10">
        <v>0</v>
      </c>
      <c r="S15" s="10">
        <v>0</v>
      </c>
      <c r="T15" s="10">
        <v>0</v>
      </c>
      <c r="U15" s="16">
        <v>0</v>
      </c>
      <c r="V15" s="1"/>
      <c r="W15" s="37">
        <v>4</v>
      </c>
      <c r="X15" s="29">
        <f t="shared" si="7"/>
        <v>36</v>
      </c>
      <c r="Y15" s="2">
        <f t="shared" si="7"/>
        <v>9</v>
      </c>
      <c r="Z15" s="2">
        <f t="shared" si="7"/>
        <v>0</v>
      </c>
      <c r="AA15" s="2">
        <f t="shared" si="7"/>
        <v>2</v>
      </c>
      <c r="AB15" s="30">
        <f t="shared" si="7"/>
        <v>1</v>
      </c>
      <c r="AC15" s="26">
        <f t="shared" si="7"/>
        <v>649</v>
      </c>
      <c r="AD15" s="2">
        <f t="shared" si="7"/>
        <v>453</v>
      </c>
      <c r="AE15" s="2">
        <f t="shared" si="7"/>
        <v>60</v>
      </c>
      <c r="AF15" s="2">
        <f t="shared" si="7"/>
        <v>64</v>
      </c>
      <c r="AG15" s="23">
        <f t="shared" si="7"/>
        <v>20</v>
      </c>
      <c r="AH15" s="29">
        <f t="shared" si="7"/>
        <v>106</v>
      </c>
      <c r="AI15" s="2">
        <f t="shared" si="7"/>
        <v>13</v>
      </c>
      <c r="AJ15" s="2">
        <f t="shared" si="7"/>
        <v>7</v>
      </c>
      <c r="AK15" s="2">
        <f t="shared" si="7"/>
        <v>0</v>
      </c>
      <c r="AL15" s="30">
        <f t="shared" si="7"/>
        <v>0</v>
      </c>
      <c r="AM15" s="29">
        <f t="shared" si="7"/>
        <v>36</v>
      </c>
      <c r="AN15" s="2">
        <f t="shared" si="7"/>
        <v>4</v>
      </c>
      <c r="AO15" s="2">
        <f t="shared" si="7"/>
        <v>0</v>
      </c>
      <c r="AP15" s="2">
        <f t="shared" si="7"/>
        <v>1</v>
      </c>
      <c r="AQ15" s="30">
        <f t="shared" si="7"/>
        <v>0</v>
      </c>
      <c r="AR15" s="24">
        <f t="shared" si="8"/>
        <v>1461</v>
      </c>
    </row>
    <row r="16" spans="1:44" x14ac:dyDescent="0.25">
      <c r="A16" s="17"/>
      <c r="B16" s="42" t="s">
        <v>11</v>
      </c>
      <c r="C16" s="43"/>
      <c r="D16" s="43"/>
      <c r="E16" s="43"/>
      <c r="F16" s="44"/>
      <c r="G16" s="42" t="s">
        <v>60</v>
      </c>
      <c r="H16" s="43"/>
      <c r="I16" s="43"/>
      <c r="J16" s="43"/>
      <c r="K16" s="43"/>
      <c r="L16" s="43"/>
      <c r="M16" s="44"/>
      <c r="N16" s="42" t="s">
        <v>61</v>
      </c>
      <c r="O16" s="43"/>
      <c r="P16" s="43"/>
      <c r="Q16" s="43"/>
      <c r="R16" s="43"/>
      <c r="S16" s="43"/>
      <c r="T16" s="43"/>
      <c r="U16" s="44"/>
      <c r="V16" s="1"/>
      <c r="W16" s="37" t="s">
        <v>1</v>
      </c>
      <c r="X16" s="27">
        <f>SUM(X12:X15)</f>
        <v>123</v>
      </c>
      <c r="Y16" s="3">
        <f>SUM(Y12:Y15)</f>
        <v>47</v>
      </c>
      <c r="Z16" s="3">
        <f t="shared" ref="Z16:AO16" si="9">SUM(Z12:Z15)</f>
        <v>0</v>
      </c>
      <c r="AA16" s="2">
        <f t="shared" si="7"/>
        <v>3</v>
      </c>
      <c r="AB16" s="28">
        <f t="shared" si="9"/>
        <v>1</v>
      </c>
      <c r="AC16" s="24">
        <f t="shared" si="9"/>
        <v>759</v>
      </c>
      <c r="AD16" s="3">
        <f t="shared" si="9"/>
        <v>497</v>
      </c>
      <c r="AE16" s="3">
        <f t="shared" si="9"/>
        <v>63</v>
      </c>
      <c r="AF16" s="2">
        <f t="shared" si="7"/>
        <v>71</v>
      </c>
      <c r="AG16" s="22">
        <f t="shared" si="9"/>
        <v>30</v>
      </c>
      <c r="AH16" s="27">
        <f t="shared" si="9"/>
        <v>401</v>
      </c>
      <c r="AI16" s="3">
        <f t="shared" si="9"/>
        <v>86</v>
      </c>
      <c r="AJ16" s="3">
        <f t="shared" si="9"/>
        <v>16</v>
      </c>
      <c r="AK16" s="2">
        <f t="shared" si="7"/>
        <v>18</v>
      </c>
      <c r="AL16" s="28">
        <f t="shared" si="9"/>
        <v>1</v>
      </c>
      <c r="AM16" s="27">
        <f t="shared" si="9"/>
        <v>1109</v>
      </c>
      <c r="AN16" s="3">
        <f t="shared" si="9"/>
        <v>451</v>
      </c>
      <c r="AO16" s="3">
        <f t="shared" si="9"/>
        <v>64</v>
      </c>
      <c r="AP16" s="2">
        <f t="shared" si="7"/>
        <v>46</v>
      </c>
      <c r="AQ16" s="28">
        <f>SUM(AQ12:AQ15)</f>
        <v>36</v>
      </c>
      <c r="AR16" s="25">
        <f>SUM(AR12:AR15)</f>
        <v>3822</v>
      </c>
    </row>
    <row r="17" spans="1:35" x14ac:dyDescent="0.25">
      <c r="A17" s="17"/>
      <c r="B17" s="48">
        <v>1</v>
      </c>
      <c r="C17" s="49"/>
      <c r="D17" s="49"/>
      <c r="E17" s="50"/>
      <c r="F17" s="51"/>
      <c r="G17" s="48">
        <v>2</v>
      </c>
      <c r="H17" s="49"/>
      <c r="I17" s="49"/>
      <c r="J17" s="50"/>
      <c r="K17" s="51"/>
      <c r="L17" s="48">
        <v>3</v>
      </c>
      <c r="M17" s="49"/>
      <c r="N17" s="49"/>
      <c r="O17" s="50"/>
      <c r="P17" s="51"/>
      <c r="Q17" s="48">
        <v>4</v>
      </c>
      <c r="R17" s="49"/>
      <c r="S17" s="49"/>
      <c r="T17" s="50"/>
      <c r="U17" s="51"/>
      <c r="V17" s="1"/>
      <c r="W17" s="1"/>
      <c r="X17" s="1"/>
      <c r="Y17" s="1"/>
      <c r="Z17" s="1"/>
      <c r="AA17" s="1"/>
    </row>
    <row r="18" spans="1:35" x14ac:dyDescent="0.25">
      <c r="A18" s="35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6</v>
      </c>
      <c r="H18" s="10">
        <v>2</v>
      </c>
      <c r="I18" s="10">
        <v>1</v>
      </c>
      <c r="J18" s="10">
        <v>0</v>
      </c>
      <c r="K18" s="12">
        <v>0</v>
      </c>
      <c r="L18" s="15">
        <v>44</v>
      </c>
      <c r="M18" s="10">
        <v>9</v>
      </c>
      <c r="N18" s="10">
        <v>0</v>
      </c>
      <c r="O18" s="10">
        <v>2</v>
      </c>
      <c r="P18" s="16">
        <v>0</v>
      </c>
      <c r="Q18" s="15">
        <v>15</v>
      </c>
      <c r="R18" s="10">
        <v>4</v>
      </c>
      <c r="S18" s="10">
        <v>0</v>
      </c>
      <c r="T18" s="10">
        <v>0</v>
      </c>
      <c r="U18" s="16">
        <v>1</v>
      </c>
      <c r="V18" s="1"/>
      <c r="W18" s="4"/>
      <c r="X18" s="36">
        <v>1</v>
      </c>
      <c r="Y18" s="36">
        <v>2</v>
      </c>
      <c r="Z18" s="36">
        <v>3</v>
      </c>
      <c r="AA18" s="36">
        <v>4</v>
      </c>
      <c r="AB18" s="5" t="s">
        <v>5</v>
      </c>
      <c r="AD18" s="4"/>
      <c r="AE18" s="38">
        <v>1</v>
      </c>
      <c r="AF18" s="38">
        <v>2</v>
      </c>
      <c r="AG18" s="38">
        <v>3</v>
      </c>
      <c r="AH18" s="38">
        <v>4</v>
      </c>
      <c r="AI18" s="5" t="s">
        <v>5</v>
      </c>
    </row>
    <row r="19" spans="1:35" x14ac:dyDescent="0.25">
      <c r="A19" s="35">
        <v>2</v>
      </c>
      <c r="B19" s="15">
        <v>22</v>
      </c>
      <c r="C19" s="10">
        <v>5</v>
      </c>
      <c r="D19" s="10">
        <v>0</v>
      </c>
      <c r="E19" s="10">
        <v>0</v>
      </c>
      <c r="F19" s="16">
        <v>0</v>
      </c>
      <c r="G19" s="13">
        <v>13</v>
      </c>
      <c r="H19" s="10">
        <v>3</v>
      </c>
      <c r="I19" s="10">
        <v>0</v>
      </c>
      <c r="J19" s="10">
        <v>2</v>
      </c>
      <c r="K19" s="12">
        <v>2</v>
      </c>
      <c r="L19" s="15">
        <v>46</v>
      </c>
      <c r="M19" s="10">
        <v>16</v>
      </c>
      <c r="N19" s="10">
        <v>2</v>
      </c>
      <c r="O19" s="10">
        <v>3</v>
      </c>
      <c r="P19" s="16">
        <v>0</v>
      </c>
      <c r="Q19" s="15">
        <v>266</v>
      </c>
      <c r="R19" s="10">
        <v>111</v>
      </c>
      <c r="S19" s="10">
        <v>13</v>
      </c>
      <c r="T19" s="10">
        <v>10</v>
      </c>
      <c r="U19" s="16">
        <v>9</v>
      </c>
      <c r="V19" s="1"/>
      <c r="W19" s="36">
        <v>1</v>
      </c>
      <c r="X19" s="6">
        <f>X12*1+Y12*1.5+Z12*2+AA12*2+AB12*2</f>
        <v>0</v>
      </c>
      <c r="Y19" s="6">
        <f>AC12*1+AD12*1.5+AE12*2+AF12*2+AG12*2</f>
        <v>51</v>
      </c>
      <c r="Z19" s="6">
        <f>AH12*1+AI12*1.5+AJ12*2+AK12*2+AL12*2</f>
        <v>193</v>
      </c>
      <c r="AA19" s="6">
        <f>AM12*1+AN12*1.5+AO12*2+AP12*2+AQ12*2</f>
        <v>114.5</v>
      </c>
      <c r="AB19" s="6">
        <f>SUM(X19:AA19)</f>
        <v>358.5</v>
      </c>
      <c r="AD19" s="38">
        <v>1</v>
      </c>
      <c r="AE19" s="6">
        <f>SUM(X12:AB12)</f>
        <v>0</v>
      </c>
      <c r="AF19" s="6">
        <f>SUM(AC12:AG12)</f>
        <v>42</v>
      </c>
      <c r="AG19" s="6">
        <f>SUM(AH12:AL12)</f>
        <v>167</v>
      </c>
      <c r="AH19" s="6">
        <f>SUM(AM12:AQ12)</f>
        <v>95</v>
      </c>
      <c r="AI19" s="6">
        <f>SUM(AE19:AH19)</f>
        <v>304</v>
      </c>
    </row>
    <row r="20" spans="1:35" x14ac:dyDescent="0.25">
      <c r="A20" s="35">
        <v>3</v>
      </c>
      <c r="B20" s="15">
        <v>5</v>
      </c>
      <c r="C20" s="10">
        <v>5</v>
      </c>
      <c r="D20" s="10">
        <v>0</v>
      </c>
      <c r="E20" s="10">
        <v>0</v>
      </c>
      <c r="F20" s="16">
        <v>0</v>
      </c>
      <c r="G20" s="13">
        <v>11</v>
      </c>
      <c r="H20" s="10">
        <v>3</v>
      </c>
      <c r="I20" s="10">
        <v>0</v>
      </c>
      <c r="J20" s="10">
        <v>0</v>
      </c>
      <c r="K20" s="12">
        <v>0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7</v>
      </c>
      <c r="R20" s="10">
        <v>4</v>
      </c>
      <c r="S20" s="10">
        <v>0</v>
      </c>
      <c r="T20" s="10">
        <v>0</v>
      </c>
      <c r="U20" s="16">
        <v>0</v>
      </c>
      <c r="V20" s="1"/>
      <c r="W20" s="36">
        <v>2</v>
      </c>
      <c r="X20" s="6">
        <f t="shared" ref="X20:X22" si="10">X13*1+Y13*1.5+Z13*2+AA13*2+AB13*2</f>
        <v>102.5</v>
      </c>
      <c r="Y20" s="6">
        <f t="shared" ref="Y20:Y22" si="11">AC13*1+AD13*1.5+AE13*2+AF13*2+AG13*2</f>
        <v>94</v>
      </c>
      <c r="Z20" s="6">
        <f t="shared" ref="Z20:Z22" si="12">AH13*1+AI13*1.5+AJ13*2+AK13*2+AL13*2</f>
        <v>267.5</v>
      </c>
      <c r="AA20" s="6">
        <f t="shared" ref="AA20:AA22" si="13">AM13*1+AN13*1.5+AO13*2+AP13*2+AQ13*2</f>
        <v>1841.5</v>
      </c>
      <c r="AB20" s="6">
        <f>SUM(X20:AA20)</f>
        <v>2305.5</v>
      </c>
      <c r="AD20" s="38">
        <v>2</v>
      </c>
      <c r="AE20" s="6">
        <f t="shared" ref="AE20:AE22" si="14">SUM(X13:AB13)</f>
        <v>91</v>
      </c>
      <c r="AF20" s="6">
        <f t="shared" ref="AF20:AF22" si="15">SUM(AC13:AG13)</f>
        <v>74</v>
      </c>
      <c r="AG20" s="6">
        <f t="shared" ref="AG20:AG22" si="16">SUM(AH13:AL13)</f>
        <v>229</v>
      </c>
      <c r="AH20" s="6">
        <f t="shared" ref="AH20:AH22" si="17">SUM(AM13:AQ13)</f>
        <v>1508</v>
      </c>
      <c r="AI20" s="6">
        <f>SUM(AE20:AH20)</f>
        <v>1902</v>
      </c>
    </row>
    <row r="21" spans="1:35" x14ac:dyDescent="0.25">
      <c r="A21" s="35">
        <v>4</v>
      </c>
      <c r="B21" s="15">
        <v>10</v>
      </c>
      <c r="C21" s="10">
        <v>1</v>
      </c>
      <c r="D21" s="10">
        <v>0</v>
      </c>
      <c r="E21" s="10">
        <v>0</v>
      </c>
      <c r="F21" s="16">
        <v>0</v>
      </c>
      <c r="G21" s="13">
        <v>186</v>
      </c>
      <c r="H21" s="10">
        <v>114</v>
      </c>
      <c r="I21" s="10">
        <v>17</v>
      </c>
      <c r="J21" s="10">
        <v>16</v>
      </c>
      <c r="K21" s="12">
        <v>6</v>
      </c>
      <c r="L21" s="15">
        <v>25</v>
      </c>
      <c r="M21" s="10">
        <v>3</v>
      </c>
      <c r="N21" s="10">
        <v>2</v>
      </c>
      <c r="O21" s="10">
        <v>0</v>
      </c>
      <c r="P21" s="16">
        <v>0</v>
      </c>
      <c r="Q21" s="15">
        <v>12</v>
      </c>
      <c r="R21" s="10">
        <v>3</v>
      </c>
      <c r="S21" s="10">
        <v>0</v>
      </c>
      <c r="T21" s="10">
        <v>1</v>
      </c>
      <c r="U21" s="16">
        <v>0</v>
      </c>
      <c r="V21" s="1"/>
      <c r="W21" s="36">
        <v>3</v>
      </c>
      <c r="X21" s="6">
        <f t="shared" si="10"/>
        <v>43.5</v>
      </c>
      <c r="Y21" s="6">
        <f t="shared" si="11"/>
        <v>71</v>
      </c>
      <c r="Z21" s="6">
        <f t="shared" si="12"/>
        <v>0</v>
      </c>
      <c r="AA21" s="6">
        <f t="shared" si="13"/>
        <v>77.5</v>
      </c>
      <c r="AB21" s="6">
        <f>SUM(X21:AA21)</f>
        <v>192</v>
      </c>
      <c r="AD21" s="38">
        <v>3</v>
      </c>
      <c r="AE21" s="6">
        <f t="shared" si="14"/>
        <v>35</v>
      </c>
      <c r="AF21" s="6">
        <f t="shared" si="15"/>
        <v>58</v>
      </c>
      <c r="AG21" s="6">
        <f t="shared" si="16"/>
        <v>0</v>
      </c>
      <c r="AH21" s="6">
        <f t="shared" si="17"/>
        <v>62</v>
      </c>
      <c r="AI21" s="6">
        <f>SUM(AE21:AH21)</f>
        <v>155</v>
      </c>
    </row>
    <row r="22" spans="1:35" x14ac:dyDescent="0.25">
      <c r="A22" s="17"/>
      <c r="B22" s="42" t="s">
        <v>12</v>
      </c>
      <c r="C22" s="43"/>
      <c r="D22" s="43"/>
      <c r="E22" s="43"/>
      <c r="F22" s="44"/>
      <c r="G22" s="42" t="s">
        <v>62</v>
      </c>
      <c r="H22" s="43"/>
      <c r="I22" s="43"/>
      <c r="J22" s="43"/>
      <c r="K22" s="43"/>
      <c r="L22" s="43"/>
      <c r="M22" s="44"/>
      <c r="N22" s="42" t="s">
        <v>63</v>
      </c>
      <c r="O22" s="43"/>
      <c r="P22" s="43"/>
      <c r="Q22" s="43"/>
      <c r="R22" s="43"/>
      <c r="S22" s="43"/>
      <c r="T22" s="43"/>
      <c r="U22" s="44"/>
      <c r="V22" s="1"/>
      <c r="W22" s="36">
        <v>4</v>
      </c>
      <c r="X22" s="6">
        <f t="shared" si="10"/>
        <v>55.5</v>
      </c>
      <c r="Y22" s="6">
        <f t="shared" si="11"/>
        <v>1616.5</v>
      </c>
      <c r="Z22" s="6">
        <f t="shared" si="12"/>
        <v>139.5</v>
      </c>
      <c r="AA22" s="6">
        <f t="shared" si="13"/>
        <v>44</v>
      </c>
      <c r="AB22" s="6">
        <f>SUM(X22:AA22)</f>
        <v>1855.5</v>
      </c>
      <c r="AD22" s="38">
        <v>4</v>
      </c>
      <c r="AE22" s="6">
        <f t="shared" si="14"/>
        <v>48</v>
      </c>
      <c r="AF22" s="6">
        <f t="shared" si="15"/>
        <v>1246</v>
      </c>
      <c r="AG22" s="6">
        <f t="shared" si="16"/>
        <v>126</v>
      </c>
      <c r="AH22" s="6">
        <f t="shared" si="17"/>
        <v>41</v>
      </c>
      <c r="AI22" s="6">
        <f>SUM(AE22:AH22)</f>
        <v>1461</v>
      </c>
    </row>
    <row r="23" spans="1:35" x14ac:dyDescent="0.25">
      <c r="A23" s="17"/>
      <c r="B23" s="48">
        <v>1</v>
      </c>
      <c r="C23" s="49"/>
      <c r="D23" s="49"/>
      <c r="E23" s="50"/>
      <c r="F23" s="51"/>
      <c r="G23" s="48">
        <v>2</v>
      </c>
      <c r="H23" s="49"/>
      <c r="I23" s="49"/>
      <c r="J23" s="50"/>
      <c r="K23" s="51"/>
      <c r="L23" s="48">
        <v>3</v>
      </c>
      <c r="M23" s="49"/>
      <c r="N23" s="49"/>
      <c r="O23" s="50"/>
      <c r="P23" s="51"/>
      <c r="Q23" s="48">
        <v>4</v>
      </c>
      <c r="R23" s="49"/>
      <c r="S23" s="49"/>
      <c r="T23" s="50"/>
      <c r="U23" s="51"/>
      <c r="V23" s="1"/>
      <c r="W23" s="39" t="s">
        <v>6</v>
      </c>
      <c r="X23" s="40"/>
      <c r="Y23" s="40"/>
      <c r="Z23" s="40"/>
      <c r="AA23" s="41"/>
      <c r="AB23" s="7">
        <f>SUM(AB19:AB22)</f>
        <v>4711.5</v>
      </c>
      <c r="AD23" s="39" t="s">
        <v>6</v>
      </c>
      <c r="AE23" s="40"/>
      <c r="AF23" s="40"/>
      <c r="AG23" s="40"/>
      <c r="AH23" s="41"/>
      <c r="AI23" s="7">
        <f>SUM(AI19:AI22)</f>
        <v>3822</v>
      </c>
    </row>
    <row r="24" spans="1:35" x14ac:dyDescent="0.25">
      <c r="A24" s="35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7</v>
      </c>
      <c r="H24" s="10">
        <v>5</v>
      </c>
      <c r="I24" s="10">
        <v>0</v>
      </c>
      <c r="J24" s="10">
        <v>1</v>
      </c>
      <c r="K24" s="12">
        <v>0</v>
      </c>
      <c r="L24" s="15">
        <v>30</v>
      </c>
      <c r="M24" s="10">
        <v>7</v>
      </c>
      <c r="N24" s="10">
        <v>0</v>
      </c>
      <c r="O24" s="10">
        <v>3</v>
      </c>
      <c r="P24" s="16">
        <v>0</v>
      </c>
      <c r="Q24" s="15">
        <v>16</v>
      </c>
      <c r="R24" s="10">
        <v>10</v>
      </c>
      <c r="S24" s="10">
        <v>0</v>
      </c>
      <c r="T24" s="10">
        <v>3</v>
      </c>
      <c r="U24" s="16">
        <v>1</v>
      </c>
    </row>
    <row r="25" spans="1:35" x14ac:dyDescent="0.25">
      <c r="A25" s="35">
        <v>2</v>
      </c>
      <c r="B25" s="15">
        <v>10</v>
      </c>
      <c r="C25" s="10">
        <v>3</v>
      </c>
      <c r="D25" s="10">
        <v>0</v>
      </c>
      <c r="E25" s="10">
        <v>1</v>
      </c>
      <c r="F25" s="16">
        <v>0</v>
      </c>
      <c r="G25" s="13">
        <v>9</v>
      </c>
      <c r="H25" s="10">
        <v>3</v>
      </c>
      <c r="I25" s="10">
        <v>0</v>
      </c>
      <c r="J25" s="10">
        <v>1</v>
      </c>
      <c r="K25" s="12">
        <v>3</v>
      </c>
      <c r="L25" s="15">
        <v>32</v>
      </c>
      <c r="M25" s="10">
        <v>7</v>
      </c>
      <c r="N25" s="10">
        <v>2</v>
      </c>
      <c r="O25" s="10">
        <v>1</v>
      </c>
      <c r="P25" s="16">
        <v>0</v>
      </c>
      <c r="Q25" s="15">
        <v>222</v>
      </c>
      <c r="R25" s="10">
        <v>88</v>
      </c>
      <c r="S25" s="10">
        <v>10</v>
      </c>
      <c r="T25" s="10">
        <v>5</v>
      </c>
      <c r="U25" s="16">
        <v>3</v>
      </c>
    </row>
    <row r="26" spans="1:35" x14ac:dyDescent="0.25">
      <c r="A26" s="35">
        <v>3</v>
      </c>
      <c r="B26" s="15">
        <v>5</v>
      </c>
      <c r="C26" s="10">
        <v>5</v>
      </c>
      <c r="D26" s="10">
        <v>0</v>
      </c>
      <c r="E26" s="10">
        <v>0</v>
      </c>
      <c r="F26" s="16">
        <v>0</v>
      </c>
      <c r="G26" s="13">
        <v>6</v>
      </c>
      <c r="H26" s="10">
        <v>6</v>
      </c>
      <c r="I26" s="10">
        <v>0</v>
      </c>
      <c r="J26" s="10">
        <v>2</v>
      </c>
      <c r="K26" s="12">
        <v>0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9</v>
      </c>
      <c r="R26" s="10">
        <v>3</v>
      </c>
      <c r="S26" s="10">
        <v>3</v>
      </c>
      <c r="T26" s="10">
        <v>0</v>
      </c>
      <c r="U26" s="16">
        <v>0</v>
      </c>
    </row>
    <row r="27" spans="1:35" x14ac:dyDescent="0.25">
      <c r="A27" s="35">
        <v>4</v>
      </c>
      <c r="B27" s="15">
        <v>8</v>
      </c>
      <c r="C27" s="10">
        <v>2</v>
      </c>
      <c r="D27" s="10">
        <v>0</v>
      </c>
      <c r="E27" s="10">
        <v>0</v>
      </c>
      <c r="F27" s="16">
        <v>0</v>
      </c>
      <c r="G27" s="13">
        <v>131</v>
      </c>
      <c r="H27" s="10">
        <v>97</v>
      </c>
      <c r="I27" s="10">
        <v>13</v>
      </c>
      <c r="J27" s="10">
        <v>16</v>
      </c>
      <c r="K27" s="12">
        <v>8</v>
      </c>
      <c r="L27" s="15">
        <v>29</v>
      </c>
      <c r="M27" s="10">
        <v>1</v>
      </c>
      <c r="N27" s="10">
        <v>3</v>
      </c>
      <c r="O27" s="10">
        <v>0</v>
      </c>
      <c r="P27" s="16">
        <v>0</v>
      </c>
      <c r="Q27" s="15">
        <v>7</v>
      </c>
      <c r="R27" s="10">
        <v>0</v>
      </c>
      <c r="S27" s="10">
        <v>0</v>
      </c>
      <c r="T27" s="10">
        <v>0</v>
      </c>
      <c r="U27" s="16">
        <v>0</v>
      </c>
    </row>
    <row r="28" spans="1:35" x14ac:dyDescent="0.25">
      <c r="A28" s="17"/>
      <c r="B28" s="42" t="s">
        <v>13</v>
      </c>
      <c r="C28" s="43"/>
      <c r="D28" s="43"/>
      <c r="E28" s="43"/>
      <c r="F28" s="44"/>
      <c r="G28" s="42" t="s">
        <v>7</v>
      </c>
      <c r="H28" s="43"/>
      <c r="I28" s="43"/>
      <c r="J28" s="43"/>
      <c r="K28" s="43"/>
      <c r="L28" s="43"/>
      <c r="M28" s="44"/>
      <c r="N28" s="42" t="s">
        <v>8</v>
      </c>
      <c r="O28" s="43"/>
      <c r="P28" s="43"/>
      <c r="Q28" s="43"/>
      <c r="R28" s="43"/>
      <c r="S28" s="43"/>
      <c r="T28" s="43"/>
      <c r="U28" s="44"/>
    </row>
    <row r="29" spans="1:35" x14ac:dyDescent="0.25">
      <c r="A29" s="17"/>
      <c r="B29" s="48">
        <v>1</v>
      </c>
      <c r="C29" s="49"/>
      <c r="D29" s="49"/>
      <c r="E29" s="50"/>
      <c r="F29" s="51"/>
      <c r="G29" s="48">
        <v>2</v>
      </c>
      <c r="H29" s="49"/>
      <c r="I29" s="49"/>
      <c r="J29" s="50"/>
      <c r="K29" s="51"/>
      <c r="L29" s="48">
        <v>3</v>
      </c>
      <c r="M29" s="49"/>
      <c r="N29" s="49"/>
      <c r="O29" s="50"/>
      <c r="P29" s="51"/>
      <c r="Q29" s="48">
        <v>4</v>
      </c>
      <c r="R29" s="49"/>
      <c r="S29" s="49"/>
      <c r="T29" s="50"/>
      <c r="U29" s="51"/>
    </row>
    <row r="30" spans="1:35" x14ac:dyDescent="0.25">
      <c r="A30" s="35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0</v>
      </c>
      <c r="H30" s="10">
        <v>0</v>
      </c>
      <c r="I30" s="10">
        <v>0</v>
      </c>
      <c r="J30" s="10">
        <v>0</v>
      </c>
      <c r="K30" s="12">
        <v>0</v>
      </c>
      <c r="L30" s="15">
        <v>0</v>
      </c>
      <c r="M30" s="10">
        <v>0</v>
      </c>
      <c r="N30" s="10">
        <v>0</v>
      </c>
      <c r="O30" s="10">
        <v>0</v>
      </c>
      <c r="P30" s="16">
        <v>0</v>
      </c>
      <c r="Q30" s="15">
        <v>0</v>
      </c>
      <c r="R30" s="10">
        <v>0</v>
      </c>
      <c r="S30" s="10">
        <v>0</v>
      </c>
      <c r="T30" s="10">
        <v>0</v>
      </c>
      <c r="U30" s="16">
        <v>0</v>
      </c>
    </row>
    <row r="31" spans="1:35" x14ac:dyDescent="0.25">
      <c r="A31" s="35">
        <v>2</v>
      </c>
      <c r="B31" s="15">
        <v>0</v>
      </c>
      <c r="C31" s="10">
        <v>0</v>
      </c>
      <c r="D31" s="10">
        <v>0</v>
      </c>
      <c r="E31" s="10">
        <v>0</v>
      </c>
      <c r="F31" s="16">
        <v>0</v>
      </c>
      <c r="G31" s="13">
        <v>0</v>
      </c>
      <c r="H31" s="10">
        <v>0</v>
      </c>
      <c r="I31" s="10">
        <v>0</v>
      </c>
      <c r="J31" s="10">
        <v>0</v>
      </c>
      <c r="K31" s="12">
        <v>0</v>
      </c>
      <c r="L31" s="15">
        <v>0</v>
      </c>
      <c r="M31" s="10">
        <v>0</v>
      </c>
      <c r="N31" s="10">
        <v>0</v>
      </c>
      <c r="O31" s="10">
        <v>0</v>
      </c>
      <c r="P31" s="16">
        <v>0</v>
      </c>
      <c r="Q31" s="15">
        <v>0</v>
      </c>
      <c r="R31" s="10">
        <v>0</v>
      </c>
      <c r="S31" s="10">
        <v>0</v>
      </c>
      <c r="T31" s="10">
        <v>0</v>
      </c>
      <c r="U31" s="16">
        <v>0</v>
      </c>
    </row>
    <row r="32" spans="1:35" x14ac:dyDescent="0.25">
      <c r="A32" s="35">
        <v>3</v>
      </c>
      <c r="B32" s="15">
        <v>0</v>
      </c>
      <c r="C32" s="10">
        <v>0</v>
      </c>
      <c r="D32" s="10">
        <v>0</v>
      </c>
      <c r="E32" s="10">
        <v>0</v>
      </c>
      <c r="F32" s="16">
        <v>0</v>
      </c>
      <c r="G32" s="13">
        <v>0</v>
      </c>
      <c r="H32" s="10">
        <v>0</v>
      </c>
      <c r="I32" s="10">
        <v>0</v>
      </c>
      <c r="J32" s="10">
        <v>0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0</v>
      </c>
      <c r="R32" s="10">
        <v>0</v>
      </c>
      <c r="S32" s="10">
        <v>0</v>
      </c>
      <c r="T32" s="10">
        <v>0</v>
      </c>
      <c r="U32" s="16">
        <v>0</v>
      </c>
    </row>
    <row r="33" spans="1:21" x14ac:dyDescent="0.25">
      <c r="A33" s="35">
        <v>4</v>
      </c>
      <c r="B33" s="15">
        <v>0</v>
      </c>
      <c r="C33" s="10">
        <v>0</v>
      </c>
      <c r="D33" s="10">
        <v>0</v>
      </c>
      <c r="E33" s="10">
        <v>0</v>
      </c>
      <c r="F33" s="16">
        <v>0</v>
      </c>
      <c r="G33" s="13">
        <v>0</v>
      </c>
      <c r="H33" s="10">
        <v>0</v>
      </c>
      <c r="I33" s="10">
        <v>0</v>
      </c>
      <c r="J33" s="10">
        <v>0</v>
      </c>
      <c r="K33" s="12">
        <v>0</v>
      </c>
      <c r="L33" s="15">
        <v>0</v>
      </c>
      <c r="M33" s="10">
        <v>0</v>
      </c>
      <c r="N33" s="10">
        <v>0</v>
      </c>
      <c r="O33" s="10">
        <v>0</v>
      </c>
      <c r="P33" s="16">
        <v>0</v>
      </c>
      <c r="Q33" s="15">
        <v>0</v>
      </c>
      <c r="R33" s="10">
        <v>0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42" t="s">
        <v>14</v>
      </c>
      <c r="C34" s="43"/>
      <c r="D34" s="43"/>
      <c r="E34" s="43"/>
      <c r="F34" s="44"/>
      <c r="G34" s="42" t="s">
        <v>7</v>
      </c>
      <c r="H34" s="43"/>
      <c r="I34" s="43"/>
      <c r="J34" s="43"/>
      <c r="K34" s="43"/>
      <c r="L34" s="43"/>
      <c r="M34" s="44"/>
      <c r="N34" s="42" t="s">
        <v>8</v>
      </c>
      <c r="O34" s="43"/>
      <c r="P34" s="43"/>
      <c r="Q34" s="43"/>
      <c r="R34" s="43"/>
      <c r="S34" s="43"/>
      <c r="T34" s="43"/>
      <c r="U34" s="44"/>
    </row>
    <row r="35" spans="1:21" x14ac:dyDescent="0.25">
      <c r="A35" s="17"/>
      <c r="B35" s="48">
        <v>1</v>
      </c>
      <c r="C35" s="49"/>
      <c r="D35" s="49"/>
      <c r="E35" s="50"/>
      <c r="F35" s="51"/>
      <c r="G35" s="48">
        <v>2</v>
      </c>
      <c r="H35" s="49"/>
      <c r="I35" s="49"/>
      <c r="J35" s="50"/>
      <c r="K35" s="51"/>
      <c r="L35" s="48">
        <v>3</v>
      </c>
      <c r="M35" s="49"/>
      <c r="N35" s="49"/>
      <c r="O35" s="50"/>
      <c r="P35" s="51"/>
      <c r="Q35" s="48">
        <v>4</v>
      </c>
      <c r="R35" s="49"/>
      <c r="S35" s="49"/>
      <c r="T35" s="50"/>
      <c r="U35" s="51"/>
    </row>
    <row r="36" spans="1:21" x14ac:dyDescent="0.25">
      <c r="A36" s="35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35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35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35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42" t="s">
        <v>15</v>
      </c>
      <c r="C40" s="43"/>
      <c r="D40" s="43"/>
      <c r="E40" s="43"/>
      <c r="F40" s="44"/>
      <c r="G40" s="42" t="s">
        <v>7</v>
      </c>
      <c r="H40" s="43"/>
      <c r="I40" s="43"/>
      <c r="J40" s="43"/>
      <c r="K40" s="43"/>
      <c r="L40" s="43"/>
      <c r="M40" s="44"/>
      <c r="N40" s="42" t="s">
        <v>8</v>
      </c>
      <c r="O40" s="43"/>
      <c r="P40" s="43"/>
      <c r="Q40" s="43"/>
      <c r="R40" s="43"/>
      <c r="S40" s="43"/>
      <c r="T40" s="43"/>
      <c r="U40" s="44"/>
    </row>
    <row r="41" spans="1:21" x14ac:dyDescent="0.25">
      <c r="A41" s="17"/>
      <c r="B41" s="48">
        <v>1</v>
      </c>
      <c r="C41" s="49"/>
      <c r="D41" s="49"/>
      <c r="E41" s="50"/>
      <c r="F41" s="51"/>
      <c r="G41" s="48">
        <v>2</v>
      </c>
      <c r="H41" s="49"/>
      <c r="I41" s="49"/>
      <c r="J41" s="50"/>
      <c r="K41" s="51"/>
      <c r="L41" s="48">
        <v>3</v>
      </c>
      <c r="M41" s="49"/>
      <c r="N41" s="49"/>
      <c r="O41" s="50"/>
      <c r="P41" s="51"/>
      <c r="Q41" s="48">
        <v>4</v>
      </c>
      <c r="R41" s="49"/>
      <c r="S41" s="49"/>
      <c r="T41" s="50"/>
      <c r="U41" s="51"/>
    </row>
    <row r="42" spans="1:21" x14ac:dyDescent="0.25">
      <c r="A42" s="35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35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35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35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42" t="s">
        <v>16</v>
      </c>
      <c r="C46" s="43"/>
      <c r="D46" s="43"/>
      <c r="E46" s="43"/>
      <c r="F46" s="44"/>
      <c r="G46" s="42" t="s">
        <v>7</v>
      </c>
      <c r="H46" s="43"/>
      <c r="I46" s="43"/>
      <c r="J46" s="43"/>
      <c r="K46" s="43"/>
      <c r="L46" s="43"/>
      <c r="M46" s="44"/>
      <c r="N46" s="42" t="s">
        <v>8</v>
      </c>
      <c r="O46" s="43"/>
      <c r="P46" s="43"/>
      <c r="Q46" s="43"/>
      <c r="R46" s="43"/>
      <c r="S46" s="43"/>
      <c r="T46" s="43"/>
      <c r="U46" s="44"/>
    </row>
    <row r="47" spans="1:21" x14ac:dyDescent="0.25">
      <c r="A47" s="17"/>
      <c r="B47" s="48">
        <v>1</v>
      </c>
      <c r="C47" s="49"/>
      <c r="D47" s="49"/>
      <c r="E47" s="50"/>
      <c r="F47" s="51"/>
      <c r="G47" s="48">
        <v>2</v>
      </c>
      <c r="H47" s="49"/>
      <c r="I47" s="49"/>
      <c r="J47" s="50"/>
      <c r="K47" s="51"/>
      <c r="L47" s="48">
        <v>3</v>
      </c>
      <c r="M47" s="49"/>
      <c r="N47" s="49"/>
      <c r="O47" s="50"/>
      <c r="P47" s="51"/>
      <c r="Q47" s="48">
        <v>4</v>
      </c>
      <c r="R47" s="49"/>
      <c r="S47" s="49"/>
      <c r="T47" s="50"/>
      <c r="U47" s="51"/>
    </row>
    <row r="48" spans="1:21" x14ac:dyDescent="0.25">
      <c r="A48" s="35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35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35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35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42" t="s">
        <v>17</v>
      </c>
      <c r="C52" s="43"/>
      <c r="D52" s="43"/>
      <c r="E52" s="43"/>
      <c r="F52" s="44"/>
      <c r="G52" s="42" t="s">
        <v>7</v>
      </c>
      <c r="H52" s="43"/>
      <c r="I52" s="43"/>
      <c r="J52" s="43"/>
      <c r="K52" s="43"/>
      <c r="L52" s="43"/>
      <c r="M52" s="44"/>
      <c r="N52" s="42" t="s">
        <v>8</v>
      </c>
      <c r="O52" s="43"/>
      <c r="P52" s="43"/>
      <c r="Q52" s="43"/>
      <c r="R52" s="43"/>
      <c r="S52" s="43"/>
      <c r="T52" s="43"/>
      <c r="U52" s="44"/>
    </row>
    <row r="53" spans="1:21" x14ac:dyDescent="0.25">
      <c r="A53" s="17"/>
      <c r="B53" s="48">
        <v>1</v>
      </c>
      <c r="C53" s="49"/>
      <c r="D53" s="49"/>
      <c r="E53" s="50"/>
      <c r="F53" s="51"/>
      <c r="G53" s="48">
        <v>2</v>
      </c>
      <c r="H53" s="49"/>
      <c r="I53" s="49"/>
      <c r="J53" s="50"/>
      <c r="K53" s="51"/>
      <c r="L53" s="48">
        <v>3</v>
      </c>
      <c r="M53" s="49"/>
      <c r="N53" s="49"/>
      <c r="O53" s="50"/>
      <c r="P53" s="51"/>
      <c r="Q53" s="48">
        <v>4</v>
      </c>
      <c r="R53" s="49"/>
      <c r="S53" s="49"/>
      <c r="T53" s="50"/>
      <c r="U53" s="51"/>
    </row>
    <row r="54" spans="1:21" x14ac:dyDescent="0.25">
      <c r="A54" s="35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35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35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35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42" t="s">
        <v>18</v>
      </c>
      <c r="C58" s="43"/>
      <c r="D58" s="43"/>
      <c r="E58" s="43"/>
      <c r="F58" s="44"/>
      <c r="G58" s="42" t="s">
        <v>7</v>
      </c>
      <c r="H58" s="43"/>
      <c r="I58" s="43"/>
      <c r="J58" s="43"/>
      <c r="K58" s="43"/>
      <c r="L58" s="43"/>
      <c r="M58" s="44"/>
      <c r="N58" s="42" t="s">
        <v>8</v>
      </c>
      <c r="O58" s="43"/>
      <c r="P58" s="43"/>
      <c r="Q58" s="43"/>
      <c r="R58" s="43"/>
      <c r="S58" s="43"/>
      <c r="T58" s="43"/>
      <c r="U58" s="44"/>
    </row>
    <row r="59" spans="1:21" x14ac:dyDescent="0.25">
      <c r="A59" s="17"/>
      <c r="B59" s="48">
        <v>1</v>
      </c>
      <c r="C59" s="49"/>
      <c r="D59" s="49"/>
      <c r="E59" s="50"/>
      <c r="F59" s="51"/>
      <c r="G59" s="48">
        <v>2</v>
      </c>
      <c r="H59" s="49"/>
      <c r="I59" s="49"/>
      <c r="J59" s="50"/>
      <c r="K59" s="51"/>
      <c r="L59" s="48">
        <v>3</v>
      </c>
      <c r="M59" s="49"/>
      <c r="N59" s="49"/>
      <c r="O59" s="50"/>
      <c r="P59" s="51"/>
      <c r="Q59" s="48">
        <v>4</v>
      </c>
      <c r="R59" s="49"/>
      <c r="S59" s="49"/>
      <c r="T59" s="50"/>
      <c r="U59" s="51"/>
    </row>
    <row r="60" spans="1:21" x14ac:dyDescent="0.25">
      <c r="A60" s="35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35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35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35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42" t="s">
        <v>19</v>
      </c>
      <c r="C64" s="43"/>
      <c r="D64" s="43"/>
      <c r="E64" s="43"/>
      <c r="F64" s="44"/>
      <c r="G64" s="42" t="s">
        <v>7</v>
      </c>
      <c r="H64" s="43"/>
      <c r="I64" s="43"/>
      <c r="J64" s="43"/>
      <c r="K64" s="43"/>
      <c r="L64" s="43"/>
      <c r="M64" s="44"/>
      <c r="N64" s="42" t="s">
        <v>8</v>
      </c>
      <c r="O64" s="43"/>
      <c r="P64" s="43"/>
      <c r="Q64" s="43"/>
      <c r="R64" s="43"/>
      <c r="S64" s="43"/>
      <c r="T64" s="43"/>
      <c r="U64" s="44"/>
    </row>
    <row r="65" spans="1:21" x14ac:dyDescent="0.25">
      <c r="A65" s="17"/>
      <c r="B65" s="48">
        <v>1</v>
      </c>
      <c r="C65" s="49"/>
      <c r="D65" s="49"/>
      <c r="E65" s="50"/>
      <c r="F65" s="51"/>
      <c r="G65" s="48">
        <v>2</v>
      </c>
      <c r="H65" s="49"/>
      <c r="I65" s="49"/>
      <c r="J65" s="50"/>
      <c r="K65" s="51"/>
      <c r="L65" s="48">
        <v>3</v>
      </c>
      <c r="M65" s="49"/>
      <c r="N65" s="49"/>
      <c r="O65" s="50"/>
      <c r="P65" s="51"/>
      <c r="Q65" s="48">
        <v>4</v>
      </c>
      <c r="R65" s="49"/>
      <c r="S65" s="49"/>
      <c r="T65" s="50"/>
      <c r="U65" s="51"/>
    </row>
    <row r="66" spans="1:21" x14ac:dyDescent="0.25">
      <c r="A66" s="35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35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35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35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42" t="s">
        <v>20</v>
      </c>
      <c r="C70" s="43"/>
      <c r="D70" s="43"/>
      <c r="E70" s="43"/>
      <c r="F70" s="44"/>
      <c r="G70" s="42" t="s">
        <v>7</v>
      </c>
      <c r="H70" s="43"/>
      <c r="I70" s="43"/>
      <c r="J70" s="43"/>
      <c r="K70" s="43"/>
      <c r="L70" s="43"/>
      <c r="M70" s="44"/>
      <c r="N70" s="42" t="s">
        <v>8</v>
      </c>
      <c r="O70" s="43"/>
      <c r="P70" s="43"/>
      <c r="Q70" s="43"/>
      <c r="R70" s="43"/>
      <c r="S70" s="43"/>
      <c r="T70" s="43"/>
      <c r="U70" s="44"/>
    </row>
    <row r="71" spans="1:21" x14ac:dyDescent="0.25">
      <c r="A71" s="17"/>
      <c r="B71" s="48">
        <v>1</v>
      </c>
      <c r="C71" s="49"/>
      <c r="D71" s="49"/>
      <c r="E71" s="50"/>
      <c r="F71" s="51"/>
      <c r="G71" s="48">
        <v>2</v>
      </c>
      <c r="H71" s="49"/>
      <c r="I71" s="49"/>
      <c r="J71" s="50"/>
      <c r="K71" s="51"/>
      <c r="L71" s="48">
        <v>3</v>
      </c>
      <c r="M71" s="49"/>
      <c r="N71" s="49"/>
      <c r="O71" s="50"/>
      <c r="P71" s="51"/>
      <c r="Q71" s="48">
        <v>4</v>
      </c>
      <c r="R71" s="49"/>
      <c r="S71" s="49"/>
      <c r="T71" s="50"/>
      <c r="U71" s="51"/>
    </row>
    <row r="72" spans="1:21" x14ac:dyDescent="0.25">
      <c r="A72" s="35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35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35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35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42" t="s">
        <v>21</v>
      </c>
      <c r="C76" s="43"/>
      <c r="D76" s="43"/>
      <c r="E76" s="43"/>
      <c r="F76" s="44"/>
      <c r="G76" s="42" t="s">
        <v>7</v>
      </c>
      <c r="H76" s="43"/>
      <c r="I76" s="43"/>
      <c r="J76" s="43"/>
      <c r="K76" s="43"/>
      <c r="L76" s="43"/>
      <c r="M76" s="44"/>
      <c r="N76" s="42" t="s">
        <v>8</v>
      </c>
      <c r="O76" s="43"/>
      <c r="P76" s="43"/>
      <c r="Q76" s="43"/>
      <c r="R76" s="43"/>
      <c r="S76" s="43"/>
      <c r="T76" s="43"/>
      <c r="U76" s="44"/>
    </row>
    <row r="77" spans="1:21" x14ac:dyDescent="0.25">
      <c r="A77" s="17"/>
      <c r="B77" s="48">
        <v>1</v>
      </c>
      <c r="C77" s="49"/>
      <c r="D77" s="49"/>
      <c r="E77" s="50"/>
      <c r="F77" s="51"/>
      <c r="G77" s="48">
        <v>2</v>
      </c>
      <c r="H77" s="49"/>
      <c r="I77" s="49"/>
      <c r="J77" s="50"/>
      <c r="K77" s="51"/>
      <c r="L77" s="48">
        <v>3</v>
      </c>
      <c r="M77" s="49"/>
      <c r="N77" s="49"/>
      <c r="O77" s="50"/>
      <c r="P77" s="51"/>
      <c r="Q77" s="48">
        <v>4</v>
      </c>
      <c r="R77" s="49"/>
      <c r="S77" s="49"/>
      <c r="T77" s="50"/>
      <c r="U77" s="51"/>
    </row>
    <row r="78" spans="1:21" x14ac:dyDescent="0.25">
      <c r="A78" s="35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35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35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35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1">
    <mergeCell ref="B76:F76"/>
    <mergeCell ref="G76:M76"/>
    <mergeCell ref="N76:U76"/>
    <mergeCell ref="B77:F77"/>
    <mergeCell ref="G77:K77"/>
    <mergeCell ref="L77:P77"/>
    <mergeCell ref="Q77:U77"/>
    <mergeCell ref="B70:F70"/>
    <mergeCell ref="G70:M70"/>
    <mergeCell ref="N70:U70"/>
    <mergeCell ref="B71:F71"/>
    <mergeCell ref="G71:K71"/>
    <mergeCell ref="L71:P71"/>
    <mergeCell ref="Q71:U71"/>
    <mergeCell ref="B64:F64"/>
    <mergeCell ref="G64:M64"/>
    <mergeCell ref="N64:U64"/>
    <mergeCell ref="B65:F65"/>
    <mergeCell ref="G65:K65"/>
    <mergeCell ref="L65:P65"/>
    <mergeCell ref="Q65:U65"/>
    <mergeCell ref="B58:F58"/>
    <mergeCell ref="G58:M58"/>
    <mergeCell ref="N58:U58"/>
    <mergeCell ref="B59:F59"/>
    <mergeCell ref="G59:K59"/>
    <mergeCell ref="L59:P59"/>
    <mergeCell ref="Q59:U59"/>
    <mergeCell ref="B52:F52"/>
    <mergeCell ref="G52:M52"/>
    <mergeCell ref="N52:U52"/>
    <mergeCell ref="B53:F53"/>
    <mergeCell ref="G53:K53"/>
    <mergeCell ref="L53:P53"/>
    <mergeCell ref="Q53:U53"/>
    <mergeCell ref="B46:F46"/>
    <mergeCell ref="G46:M46"/>
    <mergeCell ref="N46:U46"/>
    <mergeCell ref="B47:F47"/>
    <mergeCell ref="G47:K47"/>
    <mergeCell ref="L47:P47"/>
    <mergeCell ref="Q47:U47"/>
    <mergeCell ref="B40:F40"/>
    <mergeCell ref="G40:M40"/>
    <mergeCell ref="N40:U40"/>
    <mergeCell ref="B41:F41"/>
    <mergeCell ref="G41:K41"/>
    <mergeCell ref="L41:P41"/>
    <mergeCell ref="Q41:U41"/>
    <mergeCell ref="B34:F34"/>
    <mergeCell ref="G34:M34"/>
    <mergeCell ref="N34:U34"/>
    <mergeCell ref="B35:F35"/>
    <mergeCell ref="G35:K35"/>
    <mergeCell ref="L35:P35"/>
    <mergeCell ref="Q35:U35"/>
    <mergeCell ref="B29:F29"/>
    <mergeCell ref="G29:K29"/>
    <mergeCell ref="L29:P29"/>
    <mergeCell ref="Q29:U29"/>
    <mergeCell ref="B22:F22"/>
    <mergeCell ref="G22:M22"/>
    <mergeCell ref="N22:U22"/>
    <mergeCell ref="B23:F23"/>
    <mergeCell ref="G23:K23"/>
    <mergeCell ref="L23:P23"/>
    <mergeCell ref="Q23:U23"/>
    <mergeCell ref="B17:F17"/>
    <mergeCell ref="G17:K17"/>
    <mergeCell ref="L17:P17"/>
    <mergeCell ref="Q17:U17"/>
    <mergeCell ref="AH10:AL10"/>
    <mergeCell ref="AM10:AQ10"/>
    <mergeCell ref="W23:AA23"/>
    <mergeCell ref="B28:F28"/>
    <mergeCell ref="G28:M28"/>
    <mergeCell ref="N28:U28"/>
    <mergeCell ref="Q11:U11"/>
    <mergeCell ref="B10:F10"/>
    <mergeCell ref="G10:M10"/>
    <mergeCell ref="N10:U10"/>
    <mergeCell ref="W10:W11"/>
    <mergeCell ref="X10:AB10"/>
    <mergeCell ref="AC10:AG10"/>
    <mergeCell ref="B16:F16"/>
    <mergeCell ref="G16:M16"/>
    <mergeCell ref="N16:U16"/>
    <mergeCell ref="AD23:AH23"/>
    <mergeCell ref="AC2:AG2"/>
    <mergeCell ref="AH2:AL2"/>
    <mergeCell ref="AM2:AQ2"/>
    <mergeCell ref="AR2:AR3"/>
    <mergeCell ref="A1:U1"/>
    <mergeCell ref="A2:A3"/>
    <mergeCell ref="B2:F2"/>
    <mergeCell ref="G2:K2"/>
    <mergeCell ref="L2:P2"/>
    <mergeCell ref="Q2:U2"/>
    <mergeCell ref="B4:F4"/>
    <mergeCell ref="G4:M4"/>
    <mergeCell ref="N4:U4"/>
    <mergeCell ref="B5:F5"/>
    <mergeCell ref="G5:K5"/>
    <mergeCell ref="L5:P5"/>
    <mergeCell ref="Q5:U5"/>
    <mergeCell ref="W2:W3"/>
    <mergeCell ref="X2:AB2"/>
    <mergeCell ref="AR10:AR11"/>
    <mergeCell ref="B11:F11"/>
    <mergeCell ref="G11:K11"/>
    <mergeCell ref="L11:P11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81"/>
  <sheetViews>
    <sheetView topLeftCell="P1" zoomScaleNormal="100" workbookViewId="0">
      <selection activeCell="AG20" sqref="AG20"/>
    </sheetView>
  </sheetViews>
  <sheetFormatPr defaultRowHeight="15" x14ac:dyDescent="0.25"/>
  <sheetData>
    <row r="1" spans="1:44" ht="14.45" customHeight="1" x14ac:dyDescent="0.25">
      <c r="A1" s="45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44" ht="14.45" customHeight="1" x14ac:dyDescent="0.25">
      <c r="A2" s="46" t="s">
        <v>0</v>
      </c>
      <c r="B2" s="48">
        <v>1</v>
      </c>
      <c r="C2" s="49"/>
      <c r="D2" s="49"/>
      <c r="E2" s="50"/>
      <c r="F2" s="51"/>
      <c r="G2" s="48">
        <v>2</v>
      </c>
      <c r="H2" s="49"/>
      <c r="I2" s="49"/>
      <c r="J2" s="50"/>
      <c r="K2" s="51"/>
      <c r="L2" s="48">
        <v>3</v>
      </c>
      <c r="M2" s="49"/>
      <c r="N2" s="49"/>
      <c r="O2" s="50"/>
      <c r="P2" s="51"/>
      <c r="Q2" s="48">
        <v>4</v>
      </c>
      <c r="R2" s="49"/>
      <c r="S2" s="49"/>
      <c r="T2" s="50"/>
      <c r="U2" s="51"/>
      <c r="W2" s="57"/>
      <c r="X2" s="55">
        <v>1</v>
      </c>
      <c r="Y2" s="53"/>
      <c r="Z2" s="53"/>
      <c r="AA2" s="53"/>
      <c r="AB2" s="56"/>
      <c r="AC2" s="52">
        <v>2</v>
      </c>
      <c r="AD2" s="53"/>
      <c r="AE2" s="53"/>
      <c r="AF2" s="53"/>
      <c r="AG2" s="54"/>
      <c r="AH2" s="55">
        <v>3</v>
      </c>
      <c r="AI2" s="53"/>
      <c r="AJ2" s="53"/>
      <c r="AK2" s="53"/>
      <c r="AL2" s="56"/>
      <c r="AM2" s="55">
        <v>4</v>
      </c>
      <c r="AN2" s="53"/>
      <c r="AO2" s="53"/>
      <c r="AP2" s="53"/>
      <c r="AQ2" s="56"/>
      <c r="AR2" s="52" t="s">
        <v>1</v>
      </c>
    </row>
    <row r="3" spans="1:44" ht="49.5" x14ac:dyDescent="0.25">
      <c r="A3" s="47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7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52"/>
    </row>
    <row r="4" spans="1:44" x14ac:dyDescent="0.25">
      <c r="A4" s="17"/>
      <c r="B4" s="42" t="s">
        <v>9</v>
      </c>
      <c r="C4" s="43"/>
      <c r="D4" s="43"/>
      <c r="E4" s="43"/>
      <c r="F4" s="44"/>
      <c r="G4" s="58" t="s">
        <v>37</v>
      </c>
      <c r="H4" s="43"/>
      <c r="I4" s="43"/>
      <c r="J4" s="43"/>
      <c r="K4" s="43"/>
      <c r="L4" s="43"/>
      <c r="M4" s="59"/>
      <c r="N4" s="58" t="s">
        <v>38</v>
      </c>
      <c r="O4" s="43"/>
      <c r="P4" s="43"/>
      <c r="Q4" s="43"/>
      <c r="R4" s="43"/>
      <c r="S4" s="43"/>
      <c r="T4" s="43"/>
      <c r="U4" s="59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49</v>
      </c>
      <c r="AD4" s="10">
        <f>SUM(H6,H12,H18,H24,H30,H36,H42,H48,H54,H60,H66,H72,H78)</f>
        <v>24</v>
      </c>
      <c r="AE4" s="10">
        <f t="shared" ref="AE4:AI7" si="1">SUM(I6,I12,I18,I24,I30,I36,I42,I48,I54,I60,I66,I72,I78)</f>
        <v>0</v>
      </c>
      <c r="AF4" s="10">
        <f t="shared" si="1"/>
        <v>10</v>
      </c>
      <c r="AG4" s="16">
        <f t="shared" si="1"/>
        <v>13</v>
      </c>
      <c r="AH4" s="15">
        <f>SUM(L6,L12,L18,L24,L30,L36,L42,L48,L54,L60,L66,L72,L78)</f>
        <v>277</v>
      </c>
      <c r="AI4" s="10">
        <f>SUM(M6,M12,M18,M24,M30,M36,M42,M48,M54,M60,M66,M72,M78)</f>
        <v>40</v>
      </c>
      <c r="AJ4" s="10">
        <f t="shared" ref="AJ4:AN7" si="2">SUM(N6,N12,N18,N24,N30,N36,N42,N48,N54,N60,N66,N72,N78)</f>
        <v>13</v>
      </c>
      <c r="AK4" s="10">
        <f t="shared" si="2"/>
        <v>13</v>
      </c>
      <c r="AL4" s="16">
        <f t="shared" si="2"/>
        <v>11</v>
      </c>
      <c r="AM4" s="15">
        <f>SUM(Q6,Q12,Q18,Q24,Q30,Q36,Q42,Q48,Q54,Q60,Q66,Q72,Q78)</f>
        <v>743</v>
      </c>
      <c r="AN4" s="10">
        <f>SUM(R6,R12,R18,R24,R30,R36,R42,R48,R54,R60,R66,R72,R78)</f>
        <v>226</v>
      </c>
      <c r="AO4" s="10">
        <f t="shared" ref="AO4:AQ7" si="3">SUM(S6,S12,S18,S24,S30,S36,S42,S48,S54,S60,S66,S72,S78)</f>
        <v>21</v>
      </c>
      <c r="AP4" s="10">
        <f t="shared" si="3"/>
        <v>16</v>
      </c>
      <c r="AQ4" s="16">
        <f t="shared" si="3"/>
        <v>28</v>
      </c>
      <c r="AR4" s="24">
        <f>SUM(X4:AQ4)</f>
        <v>1484</v>
      </c>
    </row>
    <row r="5" spans="1:44" x14ac:dyDescent="0.25">
      <c r="A5" s="17"/>
      <c r="B5" s="48">
        <v>1</v>
      </c>
      <c r="C5" s="49"/>
      <c r="D5" s="49"/>
      <c r="E5" s="50"/>
      <c r="F5" s="51"/>
      <c r="G5" s="48">
        <v>2</v>
      </c>
      <c r="H5" s="49"/>
      <c r="I5" s="49"/>
      <c r="J5" s="50"/>
      <c r="K5" s="51"/>
      <c r="L5" s="48">
        <v>3</v>
      </c>
      <c r="M5" s="49"/>
      <c r="N5" s="49"/>
      <c r="O5" s="50"/>
      <c r="P5" s="51"/>
      <c r="Q5" s="48">
        <v>4</v>
      </c>
      <c r="R5" s="49"/>
      <c r="S5" s="49"/>
      <c r="T5" s="50"/>
      <c r="U5" s="51"/>
      <c r="W5" s="21">
        <v>2</v>
      </c>
      <c r="X5" s="15">
        <f t="shared" ref="X5:Y7" si="4">SUM(B7,B13,B19,B25,B31,B37,B43,B49,B55,B61,B67,B73,B79)</f>
        <v>49</v>
      </c>
      <c r="Y5" s="10">
        <f t="shared" si="4"/>
        <v>16</v>
      </c>
      <c r="Z5" s="10">
        <f t="shared" si="0"/>
        <v>0</v>
      </c>
      <c r="AA5" s="10">
        <f t="shared" si="0"/>
        <v>6</v>
      </c>
      <c r="AB5" s="16">
        <f t="shared" si="0"/>
        <v>5</v>
      </c>
      <c r="AC5" s="15">
        <f t="shared" si="0"/>
        <v>76</v>
      </c>
      <c r="AD5" s="10">
        <f t="shared" si="0"/>
        <v>20</v>
      </c>
      <c r="AE5" s="10">
        <f t="shared" si="1"/>
        <v>3</v>
      </c>
      <c r="AF5" s="10">
        <f t="shared" si="1"/>
        <v>4</v>
      </c>
      <c r="AG5" s="16">
        <f t="shared" si="1"/>
        <v>1</v>
      </c>
      <c r="AH5" s="15">
        <f t="shared" si="1"/>
        <v>177</v>
      </c>
      <c r="AI5" s="10">
        <f t="shared" si="1"/>
        <v>34</v>
      </c>
      <c r="AJ5" s="10">
        <f t="shared" si="2"/>
        <v>6</v>
      </c>
      <c r="AK5" s="10">
        <f t="shared" si="2"/>
        <v>10</v>
      </c>
      <c r="AL5" s="16">
        <f t="shared" si="2"/>
        <v>17</v>
      </c>
      <c r="AM5" s="15">
        <f t="shared" si="2"/>
        <v>793</v>
      </c>
      <c r="AN5" s="10">
        <f t="shared" si="2"/>
        <v>205</v>
      </c>
      <c r="AO5" s="10">
        <f t="shared" si="3"/>
        <v>36</v>
      </c>
      <c r="AP5" s="10">
        <f t="shared" si="3"/>
        <v>11</v>
      </c>
      <c r="AQ5" s="16">
        <f t="shared" si="3"/>
        <v>34</v>
      </c>
      <c r="AR5" s="24">
        <f t="shared" ref="AR5:AR7" si="5">SUM(X5:AQ5)</f>
        <v>1503</v>
      </c>
    </row>
    <row r="6" spans="1:44" x14ac:dyDescent="0.25">
      <c r="A6" s="20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7</v>
      </c>
      <c r="H6" s="10">
        <v>2</v>
      </c>
      <c r="I6" s="10">
        <v>0</v>
      </c>
      <c r="J6" s="10">
        <v>1</v>
      </c>
      <c r="K6" s="12">
        <v>1</v>
      </c>
      <c r="L6" s="15">
        <v>42</v>
      </c>
      <c r="M6" s="10">
        <v>6</v>
      </c>
      <c r="N6" s="10">
        <v>1</v>
      </c>
      <c r="O6" s="10">
        <v>1</v>
      </c>
      <c r="P6" s="16">
        <v>1</v>
      </c>
      <c r="Q6" s="15">
        <v>132</v>
      </c>
      <c r="R6" s="10">
        <v>41</v>
      </c>
      <c r="S6" s="10">
        <v>4</v>
      </c>
      <c r="T6" s="10">
        <v>2</v>
      </c>
      <c r="U6" s="16">
        <v>7</v>
      </c>
      <c r="W6" s="21">
        <v>3</v>
      </c>
      <c r="X6" s="15">
        <f t="shared" si="4"/>
        <v>102</v>
      </c>
      <c r="Y6" s="10">
        <f t="shared" si="4"/>
        <v>22</v>
      </c>
      <c r="Z6" s="10">
        <f t="shared" si="0"/>
        <v>1</v>
      </c>
      <c r="AA6" s="10">
        <f t="shared" si="0"/>
        <v>8</v>
      </c>
      <c r="AB6" s="16">
        <f t="shared" si="0"/>
        <v>8</v>
      </c>
      <c r="AC6" s="15">
        <f t="shared" si="0"/>
        <v>39</v>
      </c>
      <c r="AD6" s="10">
        <f t="shared" si="0"/>
        <v>8</v>
      </c>
      <c r="AE6" s="10">
        <f t="shared" si="1"/>
        <v>18</v>
      </c>
      <c r="AF6" s="10">
        <f t="shared" si="1"/>
        <v>8</v>
      </c>
      <c r="AG6" s="16">
        <f t="shared" si="1"/>
        <v>7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653</v>
      </c>
      <c r="AN6" s="10">
        <f t="shared" si="2"/>
        <v>162</v>
      </c>
      <c r="AO6" s="10">
        <f t="shared" si="3"/>
        <v>25</v>
      </c>
      <c r="AP6" s="10">
        <f t="shared" si="3"/>
        <v>30</v>
      </c>
      <c r="AQ6" s="16">
        <f t="shared" si="3"/>
        <v>26</v>
      </c>
      <c r="AR6" s="24">
        <f t="shared" si="5"/>
        <v>1117</v>
      </c>
    </row>
    <row r="7" spans="1:44" x14ac:dyDescent="0.25">
      <c r="A7" s="20">
        <v>2</v>
      </c>
      <c r="B7" s="15">
        <v>6</v>
      </c>
      <c r="C7" s="10">
        <v>1</v>
      </c>
      <c r="D7" s="10">
        <v>0</v>
      </c>
      <c r="E7" s="10">
        <v>0</v>
      </c>
      <c r="F7" s="16">
        <v>0</v>
      </c>
      <c r="G7" s="13">
        <v>11</v>
      </c>
      <c r="H7" s="10">
        <v>3</v>
      </c>
      <c r="I7" s="10">
        <v>0</v>
      </c>
      <c r="J7" s="10">
        <v>0</v>
      </c>
      <c r="K7" s="12">
        <v>0</v>
      </c>
      <c r="L7" s="15">
        <v>37</v>
      </c>
      <c r="M7" s="10">
        <v>6</v>
      </c>
      <c r="N7" s="10">
        <v>0</v>
      </c>
      <c r="O7" s="10">
        <v>1</v>
      </c>
      <c r="P7" s="16">
        <v>1</v>
      </c>
      <c r="Q7" s="15">
        <v>166</v>
      </c>
      <c r="R7" s="10">
        <v>32</v>
      </c>
      <c r="S7" s="10">
        <v>6</v>
      </c>
      <c r="T7" s="10">
        <v>1</v>
      </c>
      <c r="U7" s="16">
        <v>6</v>
      </c>
      <c r="W7" s="21">
        <v>4</v>
      </c>
      <c r="X7" s="15">
        <f t="shared" si="4"/>
        <v>82</v>
      </c>
      <c r="Y7" s="10">
        <f t="shared" si="4"/>
        <v>16</v>
      </c>
      <c r="Z7" s="10">
        <f t="shared" si="0"/>
        <v>8</v>
      </c>
      <c r="AA7" s="10">
        <f t="shared" si="0"/>
        <v>18</v>
      </c>
      <c r="AB7" s="16">
        <f t="shared" si="0"/>
        <v>12</v>
      </c>
      <c r="AC7" s="15">
        <f t="shared" si="0"/>
        <v>935</v>
      </c>
      <c r="AD7" s="10">
        <f t="shared" si="0"/>
        <v>496</v>
      </c>
      <c r="AE7" s="10">
        <f t="shared" si="1"/>
        <v>149</v>
      </c>
      <c r="AF7" s="10">
        <f t="shared" si="1"/>
        <v>59</v>
      </c>
      <c r="AG7" s="16">
        <f t="shared" si="1"/>
        <v>41</v>
      </c>
      <c r="AH7" s="15">
        <f t="shared" si="1"/>
        <v>417</v>
      </c>
      <c r="AI7" s="10">
        <f t="shared" si="1"/>
        <v>135</v>
      </c>
      <c r="AJ7" s="10">
        <f t="shared" si="2"/>
        <v>11</v>
      </c>
      <c r="AK7" s="10">
        <f t="shared" si="2"/>
        <v>16</v>
      </c>
      <c r="AL7" s="16">
        <f t="shared" si="2"/>
        <v>21</v>
      </c>
      <c r="AM7" s="15">
        <f t="shared" si="2"/>
        <v>9</v>
      </c>
      <c r="AN7" s="10">
        <f t="shared" si="2"/>
        <v>0</v>
      </c>
      <c r="AO7" s="10">
        <f t="shared" si="3"/>
        <v>0</v>
      </c>
      <c r="AP7" s="10">
        <f t="shared" si="3"/>
        <v>0</v>
      </c>
      <c r="AQ7" s="16">
        <f t="shared" si="3"/>
        <v>0</v>
      </c>
      <c r="AR7" s="24">
        <f t="shared" si="5"/>
        <v>2425</v>
      </c>
    </row>
    <row r="8" spans="1:44" x14ac:dyDescent="0.25">
      <c r="A8" s="20">
        <v>3</v>
      </c>
      <c r="B8" s="15">
        <v>14</v>
      </c>
      <c r="C8" s="10">
        <v>6</v>
      </c>
      <c r="D8" s="10">
        <v>0</v>
      </c>
      <c r="E8" s="10">
        <v>3</v>
      </c>
      <c r="F8" s="16">
        <v>1</v>
      </c>
      <c r="G8" s="13">
        <v>12</v>
      </c>
      <c r="H8" s="10">
        <v>2</v>
      </c>
      <c r="I8" s="10">
        <v>6</v>
      </c>
      <c r="J8" s="10">
        <v>1</v>
      </c>
      <c r="K8" s="12">
        <v>3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109</v>
      </c>
      <c r="R8" s="10">
        <v>23</v>
      </c>
      <c r="S8" s="10">
        <v>4</v>
      </c>
      <c r="T8" s="10">
        <v>6</v>
      </c>
      <c r="U8" s="16">
        <v>2</v>
      </c>
      <c r="W8" s="21" t="s">
        <v>1</v>
      </c>
      <c r="X8" s="27">
        <f>SUM(X4:X7)</f>
        <v>233</v>
      </c>
      <c r="Y8" s="3">
        <f>SUM(Y4:Y7)</f>
        <v>54</v>
      </c>
      <c r="Z8" s="3">
        <f t="shared" ref="Z8:AP8" si="6">SUM(Z4:Z7)</f>
        <v>9</v>
      </c>
      <c r="AA8" s="3">
        <f t="shared" si="6"/>
        <v>32</v>
      </c>
      <c r="AB8" s="28">
        <f t="shared" si="6"/>
        <v>25</v>
      </c>
      <c r="AC8" s="24">
        <f t="shared" si="6"/>
        <v>1099</v>
      </c>
      <c r="AD8" s="3">
        <f t="shared" si="6"/>
        <v>548</v>
      </c>
      <c r="AE8" s="3">
        <f t="shared" si="6"/>
        <v>170</v>
      </c>
      <c r="AF8" s="3">
        <f t="shared" si="6"/>
        <v>81</v>
      </c>
      <c r="AG8" s="22">
        <f t="shared" si="6"/>
        <v>62</v>
      </c>
      <c r="AH8" s="27">
        <f t="shared" si="6"/>
        <v>871</v>
      </c>
      <c r="AI8" s="3">
        <f t="shared" si="6"/>
        <v>209</v>
      </c>
      <c r="AJ8" s="3">
        <f t="shared" si="6"/>
        <v>30</v>
      </c>
      <c r="AK8" s="3">
        <f t="shared" si="6"/>
        <v>39</v>
      </c>
      <c r="AL8" s="28">
        <f t="shared" si="6"/>
        <v>49</v>
      </c>
      <c r="AM8" s="27">
        <f t="shared" si="6"/>
        <v>2198</v>
      </c>
      <c r="AN8" s="3">
        <f t="shared" si="6"/>
        <v>593</v>
      </c>
      <c r="AO8" s="3">
        <f t="shared" si="6"/>
        <v>82</v>
      </c>
      <c r="AP8" s="3">
        <f t="shared" si="6"/>
        <v>57</v>
      </c>
      <c r="AQ8" s="28">
        <f>SUM(AQ4:AQ7)</f>
        <v>88</v>
      </c>
      <c r="AR8" s="25">
        <f>SUM(AR4:AR7)</f>
        <v>6529</v>
      </c>
    </row>
    <row r="9" spans="1:44" x14ac:dyDescent="0.25">
      <c r="A9" s="20">
        <v>4</v>
      </c>
      <c r="B9" s="15">
        <v>21</v>
      </c>
      <c r="C9" s="10">
        <v>4</v>
      </c>
      <c r="D9" s="10">
        <v>0</v>
      </c>
      <c r="E9" s="10">
        <v>1</v>
      </c>
      <c r="F9" s="16">
        <v>2</v>
      </c>
      <c r="G9" s="13">
        <v>168</v>
      </c>
      <c r="H9" s="10">
        <v>83</v>
      </c>
      <c r="I9" s="10">
        <v>29</v>
      </c>
      <c r="J9" s="10">
        <v>8</v>
      </c>
      <c r="K9" s="12">
        <v>4</v>
      </c>
      <c r="L9" s="15">
        <v>79</v>
      </c>
      <c r="M9" s="10">
        <v>21</v>
      </c>
      <c r="N9" s="10">
        <v>1</v>
      </c>
      <c r="O9" s="10">
        <v>3</v>
      </c>
      <c r="P9" s="16">
        <v>5</v>
      </c>
      <c r="Q9" s="15">
        <v>2</v>
      </c>
      <c r="R9" s="10">
        <v>0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42" t="s">
        <v>10</v>
      </c>
      <c r="C10" s="43"/>
      <c r="D10" s="43"/>
      <c r="E10" s="43"/>
      <c r="F10" s="43"/>
      <c r="G10" s="42" t="s">
        <v>39</v>
      </c>
      <c r="H10" s="43"/>
      <c r="I10" s="43"/>
      <c r="J10" s="43"/>
      <c r="K10" s="43"/>
      <c r="L10" s="43"/>
      <c r="M10" s="44"/>
      <c r="N10" s="42" t="s">
        <v>40</v>
      </c>
      <c r="O10" s="43"/>
      <c r="P10" s="43"/>
      <c r="Q10" s="43"/>
      <c r="R10" s="43"/>
      <c r="S10" s="43"/>
      <c r="T10" s="43"/>
      <c r="U10" s="44"/>
      <c r="V10" s="1"/>
      <c r="W10" s="57"/>
      <c r="X10" s="55">
        <v>1</v>
      </c>
      <c r="Y10" s="53"/>
      <c r="Z10" s="53"/>
      <c r="AA10" s="53"/>
      <c r="AB10" s="56"/>
      <c r="AC10" s="52">
        <v>2</v>
      </c>
      <c r="AD10" s="53"/>
      <c r="AE10" s="53"/>
      <c r="AF10" s="53"/>
      <c r="AG10" s="54"/>
      <c r="AH10" s="55">
        <v>3</v>
      </c>
      <c r="AI10" s="53"/>
      <c r="AJ10" s="53"/>
      <c r="AK10" s="53"/>
      <c r="AL10" s="56"/>
      <c r="AM10" s="55">
        <v>4</v>
      </c>
      <c r="AN10" s="53"/>
      <c r="AO10" s="53"/>
      <c r="AP10" s="53"/>
      <c r="AQ10" s="56"/>
      <c r="AR10" s="52" t="s">
        <v>1</v>
      </c>
    </row>
    <row r="11" spans="1:44" ht="49.5" x14ac:dyDescent="0.25">
      <c r="A11" s="17"/>
      <c r="B11" s="48">
        <v>1</v>
      </c>
      <c r="C11" s="49"/>
      <c r="D11" s="49"/>
      <c r="E11" s="50"/>
      <c r="F11" s="51"/>
      <c r="G11" s="48">
        <v>2</v>
      </c>
      <c r="H11" s="49"/>
      <c r="I11" s="49"/>
      <c r="J11" s="50"/>
      <c r="K11" s="51"/>
      <c r="L11" s="48">
        <v>3</v>
      </c>
      <c r="M11" s="49"/>
      <c r="N11" s="49"/>
      <c r="O11" s="50"/>
      <c r="P11" s="51"/>
      <c r="Q11" s="48">
        <v>4</v>
      </c>
      <c r="R11" s="49"/>
      <c r="S11" s="49"/>
      <c r="T11" s="50"/>
      <c r="U11" s="51"/>
      <c r="V11" s="1"/>
      <c r="W11" s="57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52"/>
    </row>
    <row r="12" spans="1:44" x14ac:dyDescent="0.25">
      <c r="A12" s="20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11</v>
      </c>
      <c r="H12" s="10">
        <v>2</v>
      </c>
      <c r="I12" s="10">
        <v>0</v>
      </c>
      <c r="J12" s="10">
        <v>1</v>
      </c>
      <c r="K12" s="12">
        <v>0</v>
      </c>
      <c r="L12" s="15">
        <v>43</v>
      </c>
      <c r="M12" s="10">
        <v>2</v>
      </c>
      <c r="N12" s="10">
        <v>3</v>
      </c>
      <c r="O12" s="10">
        <v>3</v>
      </c>
      <c r="P12" s="16">
        <v>2</v>
      </c>
      <c r="Q12" s="15">
        <v>115</v>
      </c>
      <c r="R12" s="10">
        <v>40</v>
      </c>
      <c r="S12" s="10">
        <v>2</v>
      </c>
      <c r="T12" s="10">
        <v>1</v>
      </c>
      <c r="U12" s="16">
        <v>4</v>
      </c>
      <c r="V12" s="1"/>
      <c r="W12" s="21">
        <v>1</v>
      </c>
      <c r="X12" s="29">
        <f t="shared" ref="X12:AQ16" si="7">X4*$V$3</f>
        <v>0</v>
      </c>
      <c r="Y12" s="2">
        <f t="shared" si="7"/>
        <v>0</v>
      </c>
      <c r="Z12" s="2">
        <f t="shared" si="7"/>
        <v>0</v>
      </c>
      <c r="AA12" s="2">
        <f t="shared" si="7"/>
        <v>0</v>
      </c>
      <c r="AB12" s="30">
        <f t="shared" si="7"/>
        <v>0</v>
      </c>
      <c r="AC12" s="26">
        <f t="shared" si="7"/>
        <v>49</v>
      </c>
      <c r="AD12" s="2">
        <f t="shared" si="7"/>
        <v>24</v>
      </c>
      <c r="AE12" s="2">
        <f t="shared" si="7"/>
        <v>0</v>
      </c>
      <c r="AF12" s="2">
        <f t="shared" si="7"/>
        <v>10</v>
      </c>
      <c r="AG12" s="23">
        <f t="shared" si="7"/>
        <v>13</v>
      </c>
      <c r="AH12" s="29">
        <f t="shared" si="7"/>
        <v>277</v>
      </c>
      <c r="AI12" s="2">
        <f t="shared" si="7"/>
        <v>40</v>
      </c>
      <c r="AJ12" s="2">
        <f t="shared" si="7"/>
        <v>13</v>
      </c>
      <c r="AK12" s="2">
        <f t="shared" si="7"/>
        <v>13</v>
      </c>
      <c r="AL12" s="30">
        <f t="shared" si="7"/>
        <v>11</v>
      </c>
      <c r="AM12" s="29">
        <f t="shared" si="7"/>
        <v>743</v>
      </c>
      <c r="AN12" s="2">
        <f t="shared" si="7"/>
        <v>226</v>
      </c>
      <c r="AO12" s="2">
        <f t="shared" si="7"/>
        <v>21</v>
      </c>
      <c r="AP12" s="2">
        <f t="shared" si="7"/>
        <v>16</v>
      </c>
      <c r="AQ12" s="30">
        <f t="shared" si="7"/>
        <v>28</v>
      </c>
      <c r="AR12" s="24">
        <f>SUM(X12:AQ12)</f>
        <v>1484</v>
      </c>
    </row>
    <row r="13" spans="1:44" x14ac:dyDescent="0.25">
      <c r="A13" s="20">
        <v>2</v>
      </c>
      <c r="B13" s="15">
        <v>6</v>
      </c>
      <c r="C13" s="10">
        <v>2</v>
      </c>
      <c r="D13" s="10">
        <v>0</v>
      </c>
      <c r="E13" s="10">
        <v>0</v>
      </c>
      <c r="F13" s="16">
        <v>0</v>
      </c>
      <c r="G13" s="13">
        <v>12</v>
      </c>
      <c r="H13" s="10">
        <v>2</v>
      </c>
      <c r="I13" s="10">
        <v>0</v>
      </c>
      <c r="J13" s="10">
        <v>0</v>
      </c>
      <c r="K13" s="12">
        <v>0</v>
      </c>
      <c r="L13" s="15">
        <v>23</v>
      </c>
      <c r="M13" s="10">
        <v>5</v>
      </c>
      <c r="N13" s="10">
        <v>0</v>
      </c>
      <c r="O13" s="10">
        <v>2</v>
      </c>
      <c r="P13" s="16">
        <v>3</v>
      </c>
      <c r="Q13" s="15">
        <v>101</v>
      </c>
      <c r="R13" s="10">
        <v>34</v>
      </c>
      <c r="S13" s="10">
        <v>6</v>
      </c>
      <c r="T13" s="10">
        <v>1</v>
      </c>
      <c r="U13" s="16">
        <v>6</v>
      </c>
      <c r="V13" s="1"/>
      <c r="W13" s="21">
        <v>2</v>
      </c>
      <c r="X13" s="29">
        <f t="shared" si="7"/>
        <v>49</v>
      </c>
      <c r="Y13" s="2">
        <f t="shared" si="7"/>
        <v>16</v>
      </c>
      <c r="Z13" s="2">
        <f t="shared" si="7"/>
        <v>0</v>
      </c>
      <c r="AA13" s="2">
        <f t="shared" si="7"/>
        <v>6</v>
      </c>
      <c r="AB13" s="30">
        <f t="shared" si="7"/>
        <v>5</v>
      </c>
      <c r="AC13" s="26">
        <f t="shared" si="7"/>
        <v>76</v>
      </c>
      <c r="AD13" s="2">
        <f t="shared" si="7"/>
        <v>20</v>
      </c>
      <c r="AE13" s="2">
        <f t="shared" si="7"/>
        <v>3</v>
      </c>
      <c r="AF13" s="2">
        <f t="shared" si="7"/>
        <v>4</v>
      </c>
      <c r="AG13" s="23">
        <f t="shared" si="7"/>
        <v>1</v>
      </c>
      <c r="AH13" s="29">
        <f t="shared" si="7"/>
        <v>177</v>
      </c>
      <c r="AI13" s="2">
        <f t="shared" si="7"/>
        <v>34</v>
      </c>
      <c r="AJ13" s="2">
        <f t="shared" si="7"/>
        <v>6</v>
      </c>
      <c r="AK13" s="2">
        <f t="shared" si="7"/>
        <v>10</v>
      </c>
      <c r="AL13" s="30">
        <f t="shared" si="7"/>
        <v>17</v>
      </c>
      <c r="AM13" s="29">
        <f t="shared" si="7"/>
        <v>793</v>
      </c>
      <c r="AN13" s="2">
        <f t="shared" si="7"/>
        <v>205</v>
      </c>
      <c r="AO13" s="2">
        <f t="shared" si="7"/>
        <v>36</v>
      </c>
      <c r="AP13" s="2">
        <f t="shared" si="7"/>
        <v>11</v>
      </c>
      <c r="AQ13" s="30">
        <f t="shared" si="7"/>
        <v>34</v>
      </c>
      <c r="AR13" s="24">
        <f t="shared" ref="AR13:AR15" si="8">SUM(X13:AQ13)</f>
        <v>1503</v>
      </c>
    </row>
    <row r="14" spans="1:44" x14ac:dyDescent="0.25">
      <c r="A14" s="20">
        <v>3</v>
      </c>
      <c r="B14" s="15">
        <v>18</v>
      </c>
      <c r="C14" s="10">
        <v>0</v>
      </c>
      <c r="D14" s="10">
        <v>0</v>
      </c>
      <c r="E14" s="10">
        <v>2</v>
      </c>
      <c r="F14" s="16">
        <v>4</v>
      </c>
      <c r="G14" s="13">
        <v>9</v>
      </c>
      <c r="H14" s="10">
        <v>1</v>
      </c>
      <c r="I14" s="10">
        <v>4</v>
      </c>
      <c r="J14" s="10">
        <v>2</v>
      </c>
      <c r="K14" s="12">
        <v>1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98</v>
      </c>
      <c r="R14" s="10">
        <v>18</v>
      </c>
      <c r="S14" s="10">
        <v>2</v>
      </c>
      <c r="T14" s="10">
        <v>4</v>
      </c>
      <c r="U14" s="16">
        <v>3</v>
      </c>
      <c r="V14" s="1"/>
      <c r="W14" s="21">
        <v>3</v>
      </c>
      <c r="X14" s="29">
        <f t="shared" si="7"/>
        <v>102</v>
      </c>
      <c r="Y14" s="2">
        <f t="shared" si="7"/>
        <v>22</v>
      </c>
      <c r="Z14" s="2">
        <f t="shared" si="7"/>
        <v>1</v>
      </c>
      <c r="AA14" s="2">
        <f t="shared" si="7"/>
        <v>8</v>
      </c>
      <c r="AB14" s="30">
        <f t="shared" si="7"/>
        <v>8</v>
      </c>
      <c r="AC14" s="26">
        <f t="shared" si="7"/>
        <v>39</v>
      </c>
      <c r="AD14" s="2">
        <f t="shared" si="7"/>
        <v>8</v>
      </c>
      <c r="AE14" s="2">
        <f t="shared" si="7"/>
        <v>18</v>
      </c>
      <c r="AF14" s="2">
        <f t="shared" si="7"/>
        <v>8</v>
      </c>
      <c r="AG14" s="23">
        <f t="shared" si="7"/>
        <v>7</v>
      </c>
      <c r="AH14" s="29">
        <f t="shared" si="7"/>
        <v>0</v>
      </c>
      <c r="AI14" s="2">
        <f t="shared" si="7"/>
        <v>0</v>
      </c>
      <c r="AJ14" s="2">
        <f t="shared" si="7"/>
        <v>0</v>
      </c>
      <c r="AK14" s="2">
        <f t="shared" si="7"/>
        <v>0</v>
      </c>
      <c r="AL14" s="30">
        <f t="shared" si="7"/>
        <v>0</v>
      </c>
      <c r="AM14" s="29">
        <f t="shared" si="7"/>
        <v>653</v>
      </c>
      <c r="AN14" s="2">
        <f t="shared" si="7"/>
        <v>162</v>
      </c>
      <c r="AO14" s="2">
        <f t="shared" si="7"/>
        <v>25</v>
      </c>
      <c r="AP14" s="2">
        <f t="shared" si="7"/>
        <v>30</v>
      </c>
      <c r="AQ14" s="30">
        <f t="shared" si="7"/>
        <v>26</v>
      </c>
      <c r="AR14" s="24">
        <f t="shared" si="8"/>
        <v>1117</v>
      </c>
    </row>
    <row r="15" spans="1:44" x14ac:dyDescent="0.25">
      <c r="A15" s="20">
        <v>4</v>
      </c>
      <c r="B15" s="15">
        <v>22</v>
      </c>
      <c r="C15" s="10">
        <v>4</v>
      </c>
      <c r="D15" s="10">
        <v>0</v>
      </c>
      <c r="E15" s="10">
        <v>3</v>
      </c>
      <c r="F15" s="16">
        <v>2</v>
      </c>
      <c r="G15" s="13">
        <v>140</v>
      </c>
      <c r="H15" s="10">
        <v>80</v>
      </c>
      <c r="I15" s="10">
        <v>24</v>
      </c>
      <c r="J15" s="10">
        <v>4</v>
      </c>
      <c r="K15" s="12">
        <v>6</v>
      </c>
      <c r="L15" s="15">
        <v>71</v>
      </c>
      <c r="M15" s="10">
        <v>16</v>
      </c>
      <c r="N15" s="10">
        <v>2</v>
      </c>
      <c r="O15" s="10">
        <v>1</v>
      </c>
      <c r="P15" s="16">
        <v>3</v>
      </c>
      <c r="Q15" s="15"/>
      <c r="R15" s="10">
        <v>0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si="7"/>
        <v>82</v>
      </c>
      <c r="Y15" s="2">
        <f t="shared" si="7"/>
        <v>16</v>
      </c>
      <c r="Z15" s="2">
        <f t="shared" si="7"/>
        <v>8</v>
      </c>
      <c r="AA15" s="2">
        <f t="shared" si="7"/>
        <v>18</v>
      </c>
      <c r="AB15" s="30">
        <f t="shared" si="7"/>
        <v>12</v>
      </c>
      <c r="AC15" s="26">
        <f t="shared" si="7"/>
        <v>935</v>
      </c>
      <c r="AD15" s="2">
        <f t="shared" si="7"/>
        <v>496</v>
      </c>
      <c r="AE15" s="2">
        <f t="shared" si="7"/>
        <v>149</v>
      </c>
      <c r="AF15" s="2">
        <f t="shared" si="7"/>
        <v>59</v>
      </c>
      <c r="AG15" s="23">
        <f t="shared" si="7"/>
        <v>41</v>
      </c>
      <c r="AH15" s="29">
        <f t="shared" si="7"/>
        <v>417</v>
      </c>
      <c r="AI15" s="2">
        <f t="shared" si="7"/>
        <v>135</v>
      </c>
      <c r="AJ15" s="2">
        <f t="shared" si="7"/>
        <v>11</v>
      </c>
      <c r="AK15" s="2">
        <f t="shared" si="7"/>
        <v>16</v>
      </c>
      <c r="AL15" s="30">
        <f t="shared" si="7"/>
        <v>21</v>
      </c>
      <c r="AM15" s="29">
        <f t="shared" si="7"/>
        <v>9</v>
      </c>
      <c r="AN15" s="2">
        <f t="shared" si="7"/>
        <v>0</v>
      </c>
      <c r="AO15" s="2">
        <f t="shared" si="7"/>
        <v>0</v>
      </c>
      <c r="AP15" s="2">
        <f t="shared" si="7"/>
        <v>0</v>
      </c>
      <c r="AQ15" s="30">
        <f t="shared" si="7"/>
        <v>0</v>
      </c>
      <c r="AR15" s="24">
        <f t="shared" si="8"/>
        <v>2425</v>
      </c>
    </row>
    <row r="16" spans="1:44" x14ac:dyDescent="0.25">
      <c r="A16" s="17"/>
      <c r="B16" s="42" t="s">
        <v>11</v>
      </c>
      <c r="C16" s="43"/>
      <c r="D16" s="43"/>
      <c r="E16" s="43"/>
      <c r="F16" s="44"/>
      <c r="G16" s="42" t="s">
        <v>41</v>
      </c>
      <c r="H16" s="43"/>
      <c r="I16" s="43"/>
      <c r="J16" s="43"/>
      <c r="K16" s="43"/>
      <c r="L16" s="43"/>
      <c r="M16" s="44"/>
      <c r="N16" s="42" t="s">
        <v>42</v>
      </c>
      <c r="O16" s="43"/>
      <c r="P16" s="43"/>
      <c r="Q16" s="43"/>
      <c r="R16" s="43"/>
      <c r="S16" s="43"/>
      <c r="T16" s="43"/>
      <c r="U16" s="44"/>
      <c r="V16" s="1"/>
      <c r="W16" s="21" t="s">
        <v>1</v>
      </c>
      <c r="X16" s="27">
        <f>SUM(X12:X15)</f>
        <v>233</v>
      </c>
      <c r="Y16" s="3">
        <f>SUM(Y12:Y15)</f>
        <v>54</v>
      </c>
      <c r="Z16" s="3">
        <f t="shared" ref="Z16:AO16" si="9">SUM(Z12:Z15)</f>
        <v>9</v>
      </c>
      <c r="AA16" s="2">
        <f t="shared" si="7"/>
        <v>32</v>
      </c>
      <c r="AB16" s="28">
        <f t="shared" si="9"/>
        <v>25</v>
      </c>
      <c r="AC16" s="24">
        <f t="shared" si="9"/>
        <v>1099</v>
      </c>
      <c r="AD16" s="3">
        <f t="shared" si="9"/>
        <v>548</v>
      </c>
      <c r="AE16" s="3">
        <f t="shared" si="9"/>
        <v>170</v>
      </c>
      <c r="AF16" s="2">
        <f t="shared" si="7"/>
        <v>81</v>
      </c>
      <c r="AG16" s="22">
        <f t="shared" si="9"/>
        <v>62</v>
      </c>
      <c r="AH16" s="27">
        <f t="shared" si="9"/>
        <v>871</v>
      </c>
      <c r="AI16" s="3">
        <f t="shared" si="9"/>
        <v>209</v>
      </c>
      <c r="AJ16" s="3">
        <f t="shared" si="9"/>
        <v>30</v>
      </c>
      <c r="AK16" s="2">
        <f t="shared" si="7"/>
        <v>39</v>
      </c>
      <c r="AL16" s="28">
        <f t="shared" si="9"/>
        <v>49</v>
      </c>
      <c r="AM16" s="27">
        <f t="shared" si="9"/>
        <v>2198</v>
      </c>
      <c r="AN16" s="3">
        <f t="shared" si="9"/>
        <v>593</v>
      </c>
      <c r="AO16" s="3">
        <f t="shared" si="9"/>
        <v>82</v>
      </c>
      <c r="AP16" s="2">
        <f t="shared" si="7"/>
        <v>57</v>
      </c>
      <c r="AQ16" s="28">
        <f>SUM(AQ12:AQ15)</f>
        <v>88</v>
      </c>
      <c r="AR16" s="25">
        <f>SUM(AR12:AR15)</f>
        <v>6529</v>
      </c>
    </row>
    <row r="17" spans="1:35" x14ac:dyDescent="0.25">
      <c r="A17" s="17"/>
      <c r="B17" s="48">
        <v>1</v>
      </c>
      <c r="C17" s="49"/>
      <c r="D17" s="49"/>
      <c r="E17" s="50"/>
      <c r="F17" s="51"/>
      <c r="G17" s="48">
        <v>2</v>
      </c>
      <c r="H17" s="49"/>
      <c r="I17" s="49"/>
      <c r="J17" s="50"/>
      <c r="K17" s="51"/>
      <c r="L17" s="48">
        <v>3</v>
      </c>
      <c r="M17" s="49"/>
      <c r="N17" s="49"/>
      <c r="O17" s="50"/>
      <c r="P17" s="51"/>
      <c r="Q17" s="48">
        <v>4</v>
      </c>
      <c r="R17" s="49"/>
      <c r="S17" s="49"/>
      <c r="T17" s="50"/>
      <c r="U17" s="51"/>
      <c r="V17" s="1"/>
      <c r="W17" s="1"/>
      <c r="X17" s="1"/>
      <c r="Y17" s="1"/>
      <c r="Z17" s="1"/>
      <c r="AA17" s="1"/>
    </row>
    <row r="18" spans="1:35" x14ac:dyDescent="0.25">
      <c r="A18" s="20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4</v>
      </c>
      <c r="H18" s="10">
        <v>2</v>
      </c>
      <c r="I18" s="10">
        <v>0</v>
      </c>
      <c r="J18" s="10">
        <v>0</v>
      </c>
      <c r="K18" s="12">
        <v>0</v>
      </c>
      <c r="L18" s="15">
        <v>24</v>
      </c>
      <c r="M18" s="10">
        <v>2</v>
      </c>
      <c r="N18" s="10">
        <v>1</v>
      </c>
      <c r="O18" s="10">
        <v>0</v>
      </c>
      <c r="P18" s="16">
        <v>1</v>
      </c>
      <c r="Q18" s="15">
        <v>79</v>
      </c>
      <c r="R18" s="10">
        <v>24</v>
      </c>
      <c r="S18" s="10">
        <v>2</v>
      </c>
      <c r="T18" s="10">
        <v>2</v>
      </c>
      <c r="U18" s="16">
        <v>4</v>
      </c>
      <c r="V18" s="1"/>
      <c r="W18" s="4"/>
      <c r="X18" s="19">
        <v>1</v>
      </c>
      <c r="Y18" s="19">
        <v>2</v>
      </c>
      <c r="Z18" s="19">
        <v>3</v>
      </c>
      <c r="AA18" s="19">
        <v>4</v>
      </c>
      <c r="AB18" s="5" t="s">
        <v>5</v>
      </c>
      <c r="AD18" s="4"/>
      <c r="AE18" s="38">
        <v>1</v>
      </c>
      <c r="AF18" s="38">
        <v>2</v>
      </c>
      <c r="AG18" s="38">
        <v>3</v>
      </c>
      <c r="AH18" s="38">
        <v>4</v>
      </c>
      <c r="AI18" s="5" t="s">
        <v>5</v>
      </c>
    </row>
    <row r="19" spans="1:35" x14ac:dyDescent="0.25">
      <c r="A19" s="20">
        <v>2</v>
      </c>
      <c r="B19" s="15">
        <v>6</v>
      </c>
      <c r="C19" s="10">
        <v>2</v>
      </c>
      <c r="D19" s="10">
        <v>0</v>
      </c>
      <c r="E19" s="10">
        <v>0</v>
      </c>
      <c r="F19" s="16">
        <v>0</v>
      </c>
      <c r="G19" s="13">
        <v>8</v>
      </c>
      <c r="H19" s="10">
        <v>2</v>
      </c>
      <c r="I19" s="10">
        <v>0</v>
      </c>
      <c r="J19" s="10">
        <v>0</v>
      </c>
      <c r="K19" s="12">
        <v>0</v>
      </c>
      <c r="L19" s="15">
        <v>16</v>
      </c>
      <c r="M19" s="10">
        <v>4</v>
      </c>
      <c r="N19" s="10">
        <v>0</v>
      </c>
      <c r="O19" s="10">
        <v>1</v>
      </c>
      <c r="P19" s="16">
        <v>1</v>
      </c>
      <c r="Q19" s="15">
        <v>51</v>
      </c>
      <c r="R19" s="10">
        <v>21</v>
      </c>
      <c r="S19" s="10">
        <v>4</v>
      </c>
      <c r="T19" s="10">
        <v>2</v>
      </c>
      <c r="U19" s="16">
        <v>2</v>
      </c>
      <c r="V19" s="1"/>
      <c r="W19" s="19">
        <v>1</v>
      </c>
      <c r="X19" s="6">
        <f>X12*1+Y12*1.5+Z12*2+AA12*2+AB12*2</f>
        <v>0</v>
      </c>
      <c r="Y19" s="6">
        <f>AC12*1+AD12*1.5+AE12*2+AF12*2+AG12*2</f>
        <v>131</v>
      </c>
      <c r="Z19" s="6">
        <f>AH12*1+AI12*1.5+AJ12*2+AK12*2+AL12*2</f>
        <v>411</v>
      </c>
      <c r="AA19" s="6">
        <f>AM12*1+AN12*1.5+AO12*2+AP12*2+AQ12*2</f>
        <v>1212</v>
      </c>
      <c r="AB19" s="6">
        <f>SUM(X19:AA19)</f>
        <v>1754</v>
      </c>
      <c r="AD19" s="38">
        <v>1</v>
      </c>
      <c r="AE19" s="6">
        <f>SUM(X12:AB12)</f>
        <v>0</v>
      </c>
      <c r="AF19" s="6">
        <f>SUM(AC12:AG12)</f>
        <v>96</v>
      </c>
      <c r="AG19" s="6">
        <f>SUM(AH12:AL12)</f>
        <v>354</v>
      </c>
      <c r="AH19" s="6">
        <f>SUM(AM12:AQ12)</f>
        <v>1034</v>
      </c>
      <c r="AI19" s="6">
        <f>SUM(AE19:AH19)</f>
        <v>1484</v>
      </c>
    </row>
    <row r="20" spans="1:35" x14ac:dyDescent="0.25">
      <c r="A20" s="20">
        <v>3</v>
      </c>
      <c r="B20" s="15">
        <v>11</v>
      </c>
      <c r="C20" s="10">
        <v>2</v>
      </c>
      <c r="D20" s="10">
        <v>0</v>
      </c>
      <c r="E20" s="10">
        <v>2</v>
      </c>
      <c r="F20" s="16">
        <v>1</v>
      </c>
      <c r="G20" s="13">
        <v>8</v>
      </c>
      <c r="H20" s="10">
        <v>2</v>
      </c>
      <c r="I20" s="10">
        <v>4</v>
      </c>
      <c r="J20" s="10">
        <v>2</v>
      </c>
      <c r="K20" s="12">
        <v>1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68</v>
      </c>
      <c r="R20" s="10">
        <v>22</v>
      </c>
      <c r="S20" s="10">
        <v>1</v>
      </c>
      <c r="T20" s="10">
        <v>2</v>
      </c>
      <c r="U20" s="16">
        <v>2</v>
      </c>
      <c r="V20" s="1"/>
      <c r="W20" s="19">
        <v>2</v>
      </c>
      <c r="X20" s="6">
        <f t="shared" ref="X20:X22" si="10">X13*1+Y13*1.5+Z13*2+AA13*2+AB13*2</f>
        <v>95</v>
      </c>
      <c r="Y20" s="6">
        <f t="shared" ref="Y20:Y22" si="11">AC13*1+AD13*1.5+AE13*2+AF13*2+AG13*2</f>
        <v>122</v>
      </c>
      <c r="Z20" s="6">
        <f t="shared" ref="Z20:Z22" si="12">AH13*1+AI13*1.5+AJ13*2+AK13*2+AL13*2</f>
        <v>294</v>
      </c>
      <c r="AA20" s="6">
        <f t="shared" ref="AA20:AA22" si="13">AM13*1+AN13*1.5+AO13*2+AP13*2+AQ13*2</f>
        <v>1262.5</v>
      </c>
      <c r="AB20" s="6">
        <f>SUM(X20:AA20)</f>
        <v>1773.5</v>
      </c>
      <c r="AD20" s="38">
        <v>2</v>
      </c>
      <c r="AE20" s="6">
        <f t="shared" ref="AE20:AE22" si="14">SUM(X13:AB13)</f>
        <v>76</v>
      </c>
      <c r="AF20" s="6">
        <f t="shared" ref="AF20:AF22" si="15">SUM(AC13:AG13)</f>
        <v>104</v>
      </c>
      <c r="AG20" s="6">
        <f t="shared" ref="AG20:AG22" si="16">SUM(AH13:AL13)</f>
        <v>244</v>
      </c>
      <c r="AH20" s="6">
        <f t="shared" ref="AH20:AH22" si="17">SUM(AM13:AQ13)</f>
        <v>1079</v>
      </c>
      <c r="AI20" s="6">
        <f>SUM(AE20:AH20)</f>
        <v>1503</v>
      </c>
    </row>
    <row r="21" spans="1:35" x14ac:dyDescent="0.25">
      <c r="A21" s="20">
        <v>4</v>
      </c>
      <c r="B21" s="15">
        <v>11</v>
      </c>
      <c r="C21" s="10">
        <v>3</v>
      </c>
      <c r="D21" s="10">
        <v>0</v>
      </c>
      <c r="E21" s="10">
        <v>2</v>
      </c>
      <c r="F21" s="16">
        <v>2</v>
      </c>
      <c r="G21" s="13">
        <v>86</v>
      </c>
      <c r="H21" s="10">
        <v>44</v>
      </c>
      <c r="I21" s="10">
        <v>28</v>
      </c>
      <c r="J21" s="10">
        <v>9</v>
      </c>
      <c r="K21" s="12">
        <v>1</v>
      </c>
      <c r="L21" s="15">
        <v>52</v>
      </c>
      <c r="M21" s="10">
        <v>16</v>
      </c>
      <c r="N21" s="10">
        <v>2</v>
      </c>
      <c r="O21" s="10">
        <v>1</v>
      </c>
      <c r="P21" s="16">
        <v>3</v>
      </c>
      <c r="Q21" s="15">
        <v>0</v>
      </c>
      <c r="R21" s="10">
        <v>0</v>
      </c>
      <c r="S21" s="10">
        <v>0</v>
      </c>
      <c r="T21" s="10">
        <v>0</v>
      </c>
      <c r="U21" s="16">
        <v>0</v>
      </c>
      <c r="V21" s="1"/>
      <c r="W21" s="19">
        <v>3</v>
      </c>
      <c r="X21" s="6">
        <f t="shared" si="10"/>
        <v>169</v>
      </c>
      <c r="Y21" s="6">
        <f t="shared" si="11"/>
        <v>117</v>
      </c>
      <c r="Z21" s="6">
        <f t="shared" si="12"/>
        <v>0</v>
      </c>
      <c r="AA21" s="6">
        <f t="shared" si="13"/>
        <v>1058</v>
      </c>
      <c r="AB21" s="6">
        <f>SUM(X21:AA21)</f>
        <v>1344</v>
      </c>
      <c r="AD21" s="38">
        <v>3</v>
      </c>
      <c r="AE21" s="6">
        <f t="shared" si="14"/>
        <v>141</v>
      </c>
      <c r="AF21" s="6">
        <f t="shared" si="15"/>
        <v>80</v>
      </c>
      <c r="AG21" s="6">
        <f t="shared" si="16"/>
        <v>0</v>
      </c>
      <c r="AH21" s="6">
        <f t="shared" si="17"/>
        <v>896</v>
      </c>
      <c r="AI21" s="6">
        <f>SUM(AE21:AH21)</f>
        <v>1117</v>
      </c>
    </row>
    <row r="22" spans="1:35" x14ac:dyDescent="0.25">
      <c r="A22" s="17"/>
      <c r="B22" s="42" t="s">
        <v>12</v>
      </c>
      <c r="C22" s="43"/>
      <c r="D22" s="43"/>
      <c r="E22" s="43"/>
      <c r="F22" s="44"/>
      <c r="G22" s="42" t="s">
        <v>43</v>
      </c>
      <c r="H22" s="43"/>
      <c r="I22" s="43"/>
      <c r="J22" s="43"/>
      <c r="K22" s="43"/>
      <c r="L22" s="43"/>
      <c r="M22" s="44"/>
      <c r="N22" s="42" t="s">
        <v>44</v>
      </c>
      <c r="O22" s="43"/>
      <c r="P22" s="43"/>
      <c r="Q22" s="43"/>
      <c r="R22" s="43"/>
      <c r="S22" s="43"/>
      <c r="T22" s="43"/>
      <c r="U22" s="44"/>
      <c r="V22" s="1"/>
      <c r="W22" s="19">
        <v>4</v>
      </c>
      <c r="X22" s="6">
        <f t="shared" si="10"/>
        <v>182</v>
      </c>
      <c r="Y22" s="6">
        <f t="shared" si="11"/>
        <v>2177</v>
      </c>
      <c r="Z22" s="6">
        <f t="shared" si="12"/>
        <v>715.5</v>
      </c>
      <c r="AA22" s="6">
        <f t="shared" si="13"/>
        <v>9</v>
      </c>
      <c r="AB22" s="6">
        <f>SUM(X22:AA22)</f>
        <v>3083.5</v>
      </c>
      <c r="AD22" s="38">
        <v>4</v>
      </c>
      <c r="AE22" s="6">
        <f t="shared" si="14"/>
        <v>136</v>
      </c>
      <c r="AF22" s="6">
        <f t="shared" si="15"/>
        <v>1680</v>
      </c>
      <c r="AG22" s="6">
        <f t="shared" si="16"/>
        <v>600</v>
      </c>
      <c r="AH22" s="6">
        <f t="shared" si="17"/>
        <v>9</v>
      </c>
      <c r="AI22" s="6">
        <f>SUM(AE22:AH22)</f>
        <v>2425</v>
      </c>
    </row>
    <row r="23" spans="1:35" x14ac:dyDescent="0.25">
      <c r="A23" s="17"/>
      <c r="B23" s="48">
        <v>1</v>
      </c>
      <c r="C23" s="49"/>
      <c r="D23" s="49"/>
      <c r="E23" s="50"/>
      <c r="F23" s="51"/>
      <c r="G23" s="48">
        <v>2</v>
      </c>
      <c r="H23" s="49"/>
      <c r="I23" s="49"/>
      <c r="J23" s="50"/>
      <c r="K23" s="51"/>
      <c r="L23" s="48">
        <v>3</v>
      </c>
      <c r="M23" s="49"/>
      <c r="N23" s="49"/>
      <c r="O23" s="50"/>
      <c r="P23" s="51"/>
      <c r="Q23" s="48">
        <v>4</v>
      </c>
      <c r="R23" s="49"/>
      <c r="S23" s="49"/>
      <c r="T23" s="50"/>
      <c r="U23" s="51"/>
      <c r="V23" s="1"/>
      <c r="W23" s="39" t="s">
        <v>6</v>
      </c>
      <c r="X23" s="40"/>
      <c r="Y23" s="40"/>
      <c r="Z23" s="40"/>
      <c r="AA23" s="41"/>
      <c r="AB23" s="7">
        <f>SUM(AB19:AB22)</f>
        <v>7955</v>
      </c>
      <c r="AD23" s="39" t="s">
        <v>6</v>
      </c>
      <c r="AE23" s="40"/>
      <c r="AF23" s="40"/>
      <c r="AG23" s="40"/>
      <c r="AH23" s="41"/>
      <c r="AI23" s="7">
        <f>SUM(AI19:AI22)</f>
        <v>6529</v>
      </c>
    </row>
    <row r="24" spans="1:35" x14ac:dyDescent="0.25">
      <c r="A24" s="20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7</v>
      </c>
      <c r="H24" s="10">
        <v>3</v>
      </c>
      <c r="I24" s="10">
        <v>0</v>
      </c>
      <c r="J24" s="10">
        <v>0</v>
      </c>
      <c r="K24" s="12">
        <v>0</v>
      </c>
      <c r="L24" s="15">
        <v>26</v>
      </c>
      <c r="M24" s="10">
        <v>1</v>
      </c>
      <c r="N24" s="10">
        <v>2</v>
      </c>
      <c r="O24" s="10">
        <v>3</v>
      </c>
      <c r="P24" s="16">
        <v>3</v>
      </c>
      <c r="Q24" s="15">
        <v>103</v>
      </c>
      <c r="R24" s="10">
        <v>34</v>
      </c>
      <c r="S24" s="10">
        <v>3</v>
      </c>
      <c r="T24" s="10">
        <v>6</v>
      </c>
      <c r="U24" s="16">
        <v>3</v>
      </c>
    </row>
    <row r="25" spans="1:35" x14ac:dyDescent="0.25">
      <c r="A25" s="20">
        <v>2</v>
      </c>
      <c r="B25" s="15">
        <v>4</v>
      </c>
      <c r="C25" s="10">
        <v>2</v>
      </c>
      <c r="D25" s="10">
        <v>0</v>
      </c>
      <c r="E25" s="10">
        <v>2</v>
      </c>
      <c r="F25" s="16">
        <v>0</v>
      </c>
      <c r="G25" s="13">
        <v>12</v>
      </c>
      <c r="H25" s="10">
        <v>2</v>
      </c>
      <c r="I25" s="10">
        <v>3</v>
      </c>
      <c r="J25" s="10">
        <v>3</v>
      </c>
      <c r="K25" s="12">
        <v>0</v>
      </c>
      <c r="L25" s="15">
        <v>29</v>
      </c>
      <c r="M25" s="10">
        <v>4</v>
      </c>
      <c r="N25" s="10">
        <v>0</v>
      </c>
      <c r="O25" s="10">
        <v>2</v>
      </c>
      <c r="P25" s="16">
        <v>2</v>
      </c>
      <c r="Q25" s="15">
        <v>104</v>
      </c>
      <c r="R25" s="10">
        <v>23</v>
      </c>
      <c r="S25" s="10">
        <v>4</v>
      </c>
      <c r="T25" s="10">
        <v>2</v>
      </c>
      <c r="U25" s="16">
        <v>6</v>
      </c>
    </row>
    <row r="26" spans="1:35" x14ac:dyDescent="0.25">
      <c r="A26" s="20">
        <v>3</v>
      </c>
      <c r="B26" s="15">
        <v>11</v>
      </c>
      <c r="C26" s="10">
        <v>4</v>
      </c>
      <c r="D26" s="10">
        <v>1</v>
      </c>
      <c r="E26" s="10">
        <v>1</v>
      </c>
      <c r="F26" s="16">
        <v>2</v>
      </c>
      <c r="G26" s="13">
        <v>10</v>
      </c>
      <c r="H26" s="10">
        <v>3</v>
      </c>
      <c r="I26" s="10">
        <v>4</v>
      </c>
      <c r="J26" s="10">
        <v>3</v>
      </c>
      <c r="K26" s="12">
        <v>2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101</v>
      </c>
      <c r="R26" s="10">
        <v>26</v>
      </c>
      <c r="S26" s="10">
        <v>4</v>
      </c>
      <c r="T26" s="10">
        <v>5</v>
      </c>
      <c r="U26" s="16">
        <v>2</v>
      </c>
    </row>
    <row r="27" spans="1:35" x14ac:dyDescent="0.25">
      <c r="A27" s="20">
        <v>4</v>
      </c>
      <c r="B27" s="15">
        <v>16</v>
      </c>
      <c r="C27" s="10">
        <v>2</v>
      </c>
      <c r="D27" s="10">
        <v>0</v>
      </c>
      <c r="E27" s="10">
        <v>2</v>
      </c>
      <c r="F27" s="16">
        <v>1</v>
      </c>
      <c r="G27" s="13">
        <v>142</v>
      </c>
      <c r="H27" s="10">
        <v>72</v>
      </c>
      <c r="I27" s="10">
        <v>22</v>
      </c>
      <c r="J27" s="10">
        <v>4</v>
      </c>
      <c r="K27" s="12">
        <v>6</v>
      </c>
      <c r="L27" s="15">
        <v>54</v>
      </c>
      <c r="M27" s="10">
        <v>22</v>
      </c>
      <c r="N27" s="10">
        <v>1</v>
      </c>
      <c r="O27" s="10">
        <v>4</v>
      </c>
      <c r="P27" s="16">
        <v>6</v>
      </c>
      <c r="Q27" s="15">
        <v>0</v>
      </c>
      <c r="R27" s="10">
        <v>0</v>
      </c>
      <c r="S27" s="10">
        <v>0</v>
      </c>
      <c r="T27" s="10">
        <v>0</v>
      </c>
      <c r="U27" s="16">
        <v>0</v>
      </c>
    </row>
    <row r="28" spans="1:35" x14ac:dyDescent="0.25">
      <c r="A28" s="17"/>
      <c r="B28" s="42" t="s">
        <v>13</v>
      </c>
      <c r="C28" s="43"/>
      <c r="D28" s="43"/>
      <c r="E28" s="43"/>
      <c r="F28" s="44"/>
      <c r="G28" s="42" t="s">
        <v>45</v>
      </c>
      <c r="H28" s="43"/>
      <c r="I28" s="43"/>
      <c r="J28" s="43"/>
      <c r="K28" s="43"/>
      <c r="L28" s="43"/>
      <c r="M28" s="44"/>
      <c r="N28" s="42" t="s">
        <v>46</v>
      </c>
      <c r="O28" s="43"/>
      <c r="P28" s="43"/>
      <c r="Q28" s="43"/>
      <c r="R28" s="43"/>
      <c r="S28" s="43"/>
      <c r="T28" s="43"/>
      <c r="U28" s="44"/>
    </row>
    <row r="29" spans="1:35" x14ac:dyDescent="0.25">
      <c r="A29" s="17"/>
      <c r="B29" s="48">
        <v>1</v>
      </c>
      <c r="C29" s="49"/>
      <c r="D29" s="49"/>
      <c r="E29" s="50"/>
      <c r="F29" s="51"/>
      <c r="G29" s="48">
        <v>2</v>
      </c>
      <c r="H29" s="49"/>
      <c r="I29" s="49"/>
      <c r="J29" s="50"/>
      <c r="K29" s="51"/>
      <c r="L29" s="48">
        <v>3</v>
      </c>
      <c r="M29" s="49"/>
      <c r="N29" s="49"/>
      <c r="O29" s="50"/>
      <c r="P29" s="51"/>
      <c r="Q29" s="48">
        <v>4</v>
      </c>
      <c r="R29" s="49"/>
      <c r="S29" s="49"/>
      <c r="T29" s="50"/>
      <c r="U29" s="51"/>
    </row>
    <row r="30" spans="1:35" x14ac:dyDescent="0.25">
      <c r="A30" s="20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9</v>
      </c>
      <c r="H30" s="10">
        <v>8</v>
      </c>
      <c r="I30" s="10">
        <v>0</v>
      </c>
      <c r="J30" s="10">
        <v>4</v>
      </c>
      <c r="K30" s="12">
        <v>6</v>
      </c>
      <c r="L30" s="15">
        <v>64</v>
      </c>
      <c r="M30" s="10">
        <v>12</v>
      </c>
      <c r="N30" s="10">
        <v>3</v>
      </c>
      <c r="O30" s="10">
        <v>2</v>
      </c>
      <c r="P30" s="16">
        <v>2</v>
      </c>
      <c r="Q30" s="15">
        <v>145</v>
      </c>
      <c r="R30" s="10">
        <v>42</v>
      </c>
      <c r="S30" s="10">
        <v>4</v>
      </c>
      <c r="T30" s="10">
        <v>3</v>
      </c>
      <c r="U30" s="16">
        <v>6</v>
      </c>
    </row>
    <row r="31" spans="1:35" ht="18.75" customHeight="1" x14ac:dyDescent="0.25">
      <c r="A31" s="20">
        <v>2</v>
      </c>
      <c r="B31" s="15">
        <v>12</v>
      </c>
      <c r="C31" s="10">
        <v>3</v>
      </c>
      <c r="D31" s="10">
        <v>0</v>
      </c>
      <c r="E31" s="10">
        <v>2</v>
      </c>
      <c r="F31" s="16">
        <v>1</v>
      </c>
      <c r="G31" s="13">
        <v>16</v>
      </c>
      <c r="H31" s="10">
        <v>6</v>
      </c>
      <c r="I31" s="10">
        <v>0</v>
      </c>
      <c r="J31" s="10">
        <v>0</v>
      </c>
      <c r="K31" s="12">
        <v>0</v>
      </c>
      <c r="L31" s="15">
        <v>34</v>
      </c>
      <c r="M31" s="10">
        <v>8</v>
      </c>
      <c r="N31" s="10">
        <v>2</v>
      </c>
      <c r="O31" s="10">
        <v>2</v>
      </c>
      <c r="P31" s="16">
        <v>6</v>
      </c>
      <c r="Q31" s="15">
        <v>186</v>
      </c>
      <c r="R31" s="10">
        <v>45</v>
      </c>
      <c r="S31" s="10">
        <v>7</v>
      </c>
      <c r="T31" s="10">
        <v>2</v>
      </c>
      <c r="U31" s="16">
        <v>8</v>
      </c>
    </row>
    <row r="32" spans="1:35" x14ac:dyDescent="0.25">
      <c r="A32" s="20">
        <v>3</v>
      </c>
      <c r="B32" s="15">
        <v>24</v>
      </c>
      <c r="C32" s="10">
        <v>4</v>
      </c>
      <c r="D32" s="10">
        <v>0</v>
      </c>
      <c r="E32" s="10">
        <v>0</v>
      </c>
      <c r="F32" s="16">
        <v>0</v>
      </c>
      <c r="G32" s="13">
        <v>0</v>
      </c>
      <c r="H32" s="10">
        <v>0</v>
      </c>
      <c r="I32" s="10">
        <v>0</v>
      </c>
      <c r="J32" s="10">
        <v>0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131</v>
      </c>
      <c r="R32" s="10">
        <v>34</v>
      </c>
      <c r="S32" s="10">
        <v>6</v>
      </c>
      <c r="T32" s="10">
        <v>7</v>
      </c>
      <c r="U32" s="16">
        <v>9</v>
      </c>
    </row>
    <row r="33" spans="1:21" x14ac:dyDescent="0.25">
      <c r="A33" s="20">
        <v>4</v>
      </c>
      <c r="B33" s="15">
        <v>6</v>
      </c>
      <c r="C33" s="10">
        <v>1</v>
      </c>
      <c r="D33" s="10">
        <v>3</v>
      </c>
      <c r="E33" s="10">
        <v>6</v>
      </c>
      <c r="F33" s="16">
        <v>2</v>
      </c>
      <c r="G33" s="13">
        <v>195</v>
      </c>
      <c r="H33" s="10">
        <v>103</v>
      </c>
      <c r="I33" s="10">
        <v>20</v>
      </c>
      <c r="J33" s="10">
        <v>16</v>
      </c>
      <c r="K33" s="12">
        <v>10</v>
      </c>
      <c r="L33" s="15">
        <v>76</v>
      </c>
      <c r="M33" s="10">
        <v>28</v>
      </c>
      <c r="N33" s="10">
        <v>2</v>
      </c>
      <c r="O33" s="10">
        <v>3</v>
      </c>
      <c r="P33" s="16">
        <v>1</v>
      </c>
      <c r="Q33" s="15">
        <v>4</v>
      </c>
      <c r="R33" s="10">
        <v>0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42" t="s">
        <v>14</v>
      </c>
      <c r="C34" s="43"/>
      <c r="D34" s="43"/>
      <c r="E34" s="43"/>
      <c r="F34" s="44"/>
      <c r="G34" s="42" t="s">
        <v>47</v>
      </c>
      <c r="H34" s="43"/>
      <c r="I34" s="43"/>
      <c r="J34" s="43"/>
      <c r="K34" s="43"/>
      <c r="L34" s="43"/>
      <c r="M34" s="44"/>
      <c r="N34" s="42" t="s">
        <v>28</v>
      </c>
      <c r="O34" s="43"/>
      <c r="P34" s="43"/>
      <c r="Q34" s="43"/>
      <c r="R34" s="43"/>
      <c r="S34" s="43"/>
      <c r="T34" s="43"/>
      <c r="U34" s="44"/>
    </row>
    <row r="35" spans="1:21" x14ac:dyDescent="0.25">
      <c r="A35" s="17"/>
      <c r="B35" s="48">
        <v>1</v>
      </c>
      <c r="C35" s="49"/>
      <c r="D35" s="49"/>
      <c r="E35" s="50"/>
      <c r="F35" s="51"/>
      <c r="G35" s="48">
        <v>2</v>
      </c>
      <c r="H35" s="49"/>
      <c r="I35" s="49"/>
      <c r="J35" s="50"/>
      <c r="K35" s="51"/>
      <c r="L35" s="48">
        <v>3</v>
      </c>
      <c r="M35" s="49"/>
      <c r="N35" s="49"/>
      <c r="O35" s="50"/>
      <c r="P35" s="51"/>
      <c r="Q35" s="48">
        <v>4</v>
      </c>
      <c r="R35" s="49"/>
      <c r="S35" s="49"/>
      <c r="T35" s="50"/>
      <c r="U35" s="51"/>
    </row>
    <row r="36" spans="1:21" x14ac:dyDescent="0.25">
      <c r="A36" s="20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10</v>
      </c>
      <c r="H36" s="10">
        <v>6</v>
      </c>
      <c r="I36" s="10">
        <v>0</v>
      </c>
      <c r="J36" s="10">
        <v>4</v>
      </c>
      <c r="K36" s="12">
        <v>6</v>
      </c>
      <c r="L36" s="15">
        <v>75</v>
      </c>
      <c r="M36" s="10">
        <v>16</v>
      </c>
      <c r="N36" s="10">
        <v>3</v>
      </c>
      <c r="O36" s="10">
        <v>4</v>
      </c>
      <c r="P36" s="16">
        <v>2</v>
      </c>
      <c r="Q36" s="15">
        <v>165</v>
      </c>
      <c r="R36" s="10">
        <v>44</v>
      </c>
      <c r="S36" s="10">
        <v>6</v>
      </c>
      <c r="T36" s="10">
        <v>2</v>
      </c>
      <c r="U36" s="16">
        <v>4</v>
      </c>
    </row>
    <row r="37" spans="1:21" x14ac:dyDescent="0.25">
      <c r="A37" s="20">
        <v>2</v>
      </c>
      <c r="B37" s="15">
        <v>14</v>
      </c>
      <c r="C37" s="10">
        <v>6</v>
      </c>
      <c r="D37" s="10">
        <v>0</v>
      </c>
      <c r="E37" s="10">
        <v>2</v>
      </c>
      <c r="F37" s="16">
        <v>4</v>
      </c>
      <c r="G37" s="13">
        <v>16</v>
      </c>
      <c r="H37" s="10">
        <v>5</v>
      </c>
      <c r="I37" s="10">
        <v>0</v>
      </c>
      <c r="J37" s="10">
        <v>1</v>
      </c>
      <c r="K37" s="12">
        <v>1</v>
      </c>
      <c r="L37" s="15">
        <v>36</v>
      </c>
      <c r="M37" s="10">
        <v>7</v>
      </c>
      <c r="N37" s="10">
        <v>4</v>
      </c>
      <c r="O37" s="10">
        <v>2</v>
      </c>
      <c r="P37" s="16">
        <v>4</v>
      </c>
      <c r="Q37" s="15">
        <v>184</v>
      </c>
      <c r="R37" s="10">
        <v>48</v>
      </c>
      <c r="S37" s="10">
        <v>9</v>
      </c>
      <c r="T37" s="10">
        <v>3</v>
      </c>
      <c r="U37" s="16">
        <v>6</v>
      </c>
    </row>
    <row r="38" spans="1:21" x14ac:dyDescent="0.25">
      <c r="A38" s="20">
        <v>3</v>
      </c>
      <c r="B38" s="15">
        <v>22</v>
      </c>
      <c r="C38" s="10">
        <v>6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142</v>
      </c>
      <c r="R38" s="10">
        <v>36</v>
      </c>
      <c r="S38" s="10">
        <v>8</v>
      </c>
      <c r="T38" s="10">
        <v>6</v>
      </c>
      <c r="U38" s="16">
        <v>8</v>
      </c>
    </row>
    <row r="39" spans="1:21" x14ac:dyDescent="0.25">
      <c r="A39" s="20">
        <v>4</v>
      </c>
      <c r="B39" s="15">
        <v>4</v>
      </c>
      <c r="C39" s="10">
        <v>2</v>
      </c>
      <c r="D39" s="10">
        <v>4</v>
      </c>
      <c r="E39" s="10">
        <v>4</v>
      </c>
      <c r="F39" s="16">
        <v>3</v>
      </c>
      <c r="G39" s="13">
        <v>201</v>
      </c>
      <c r="H39" s="10">
        <v>112</v>
      </c>
      <c r="I39" s="10">
        <v>26</v>
      </c>
      <c r="J39" s="10">
        <v>18</v>
      </c>
      <c r="K39" s="12">
        <v>14</v>
      </c>
      <c r="L39" s="15">
        <v>79</v>
      </c>
      <c r="M39" s="10">
        <v>31</v>
      </c>
      <c r="N39" s="10">
        <v>3</v>
      </c>
      <c r="O39" s="10">
        <v>4</v>
      </c>
      <c r="P39" s="16">
        <v>3</v>
      </c>
      <c r="Q39" s="15">
        <v>1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42" t="s">
        <v>15</v>
      </c>
      <c r="C40" s="43"/>
      <c r="D40" s="43"/>
      <c r="E40" s="43"/>
      <c r="F40" s="44"/>
      <c r="G40" s="42" t="s">
        <v>48</v>
      </c>
      <c r="H40" s="43"/>
      <c r="I40" s="43"/>
      <c r="J40" s="43"/>
      <c r="K40" s="43"/>
      <c r="L40" s="43"/>
      <c r="M40" s="44"/>
      <c r="N40" s="42" t="s">
        <v>49</v>
      </c>
      <c r="O40" s="43"/>
      <c r="P40" s="43"/>
      <c r="Q40" s="43"/>
      <c r="R40" s="43"/>
      <c r="S40" s="43"/>
      <c r="T40" s="43"/>
      <c r="U40" s="44"/>
    </row>
    <row r="41" spans="1:21" x14ac:dyDescent="0.25">
      <c r="A41" s="17"/>
      <c r="B41" s="48">
        <v>1</v>
      </c>
      <c r="C41" s="49"/>
      <c r="D41" s="49"/>
      <c r="E41" s="50"/>
      <c r="F41" s="51"/>
      <c r="G41" s="48">
        <v>2</v>
      </c>
      <c r="H41" s="49"/>
      <c r="I41" s="49"/>
      <c r="J41" s="50"/>
      <c r="K41" s="51"/>
      <c r="L41" s="48">
        <v>3</v>
      </c>
      <c r="M41" s="49"/>
      <c r="N41" s="49"/>
      <c r="O41" s="50"/>
      <c r="P41" s="51"/>
      <c r="Q41" s="48">
        <v>4</v>
      </c>
      <c r="R41" s="49"/>
      <c r="S41" s="49"/>
      <c r="T41" s="50"/>
      <c r="U41" s="51"/>
    </row>
    <row r="42" spans="1:21" x14ac:dyDescent="0.25">
      <c r="A42" s="20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1</v>
      </c>
      <c r="H42" s="10">
        <v>1</v>
      </c>
      <c r="I42" s="10">
        <v>0</v>
      </c>
      <c r="J42" s="10">
        <v>0</v>
      </c>
      <c r="K42" s="12">
        <v>0</v>
      </c>
      <c r="L42" s="15">
        <v>3</v>
      </c>
      <c r="M42" s="10">
        <v>1</v>
      </c>
      <c r="N42" s="10"/>
      <c r="O42" s="10">
        <v>0</v>
      </c>
      <c r="P42" s="16">
        <v>0</v>
      </c>
      <c r="Q42" s="15">
        <v>4</v>
      </c>
      <c r="R42" s="10">
        <v>1</v>
      </c>
      <c r="S42" s="10">
        <v>0</v>
      </c>
      <c r="T42" s="10">
        <v>0</v>
      </c>
      <c r="U42" s="16">
        <v>0</v>
      </c>
    </row>
    <row r="43" spans="1:21" x14ac:dyDescent="0.25">
      <c r="A43" s="20">
        <v>2</v>
      </c>
      <c r="B43" s="15">
        <v>1</v>
      </c>
      <c r="C43" s="10">
        <v>0</v>
      </c>
      <c r="D43" s="10">
        <v>0</v>
      </c>
      <c r="E43" s="10">
        <v>0</v>
      </c>
      <c r="F43" s="16">
        <v>0</v>
      </c>
      <c r="G43" s="13">
        <v>1</v>
      </c>
      <c r="H43" s="10">
        <v>0</v>
      </c>
      <c r="I43" s="10">
        <v>0</v>
      </c>
      <c r="J43" s="10">
        <v>0</v>
      </c>
      <c r="K43" s="12">
        <v>0</v>
      </c>
      <c r="L43" s="15">
        <v>2</v>
      </c>
      <c r="M43" s="10">
        <v>0</v>
      </c>
      <c r="N43" s="10">
        <v>0</v>
      </c>
      <c r="O43" s="10">
        <v>0</v>
      </c>
      <c r="P43" s="16">
        <v>0</v>
      </c>
      <c r="Q43" s="15">
        <v>1</v>
      </c>
      <c r="R43" s="10">
        <v>2</v>
      </c>
      <c r="S43" s="10">
        <v>0</v>
      </c>
      <c r="T43" s="10">
        <v>0</v>
      </c>
      <c r="U43" s="16">
        <v>0</v>
      </c>
    </row>
    <row r="44" spans="1:21" x14ac:dyDescent="0.25">
      <c r="A44" s="20">
        <v>3</v>
      </c>
      <c r="B44" s="15">
        <v>2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4</v>
      </c>
      <c r="R44" s="10">
        <v>3</v>
      </c>
      <c r="S44" s="10">
        <v>0</v>
      </c>
      <c r="T44" s="10">
        <v>0</v>
      </c>
      <c r="U44" s="16">
        <v>0</v>
      </c>
    </row>
    <row r="45" spans="1:21" x14ac:dyDescent="0.25">
      <c r="A45" s="20">
        <v>4</v>
      </c>
      <c r="B45" s="15">
        <v>2</v>
      </c>
      <c r="C45" s="10">
        <v>0</v>
      </c>
      <c r="D45" s="10">
        <v>1</v>
      </c>
      <c r="E45" s="10">
        <v>0</v>
      </c>
      <c r="F45" s="16">
        <v>0</v>
      </c>
      <c r="G45" s="13">
        <v>3</v>
      </c>
      <c r="H45" s="10">
        <v>2</v>
      </c>
      <c r="I45" s="10">
        <v>0</v>
      </c>
      <c r="J45" s="10">
        <v>0</v>
      </c>
      <c r="K45" s="12">
        <v>0</v>
      </c>
      <c r="L45" s="15">
        <v>6</v>
      </c>
      <c r="M45" s="10">
        <v>1</v>
      </c>
      <c r="N45" s="10">
        <v>0</v>
      </c>
      <c r="O45" s="10">
        <v>0</v>
      </c>
      <c r="P45" s="16">
        <v>0</v>
      </c>
      <c r="Q45" s="15">
        <v>2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42" t="s">
        <v>16</v>
      </c>
      <c r="C46" s="43"/>
      <c r="D46" s="43"/>
      <c r="E46" s="43"/>
      <c r="F46" s="44"/>
      <c r="G46" s="42" t="s">
        <v>7</v>
      </c>
      <c r="H46" s="43"/>
      <c r="I46" s="43"/>
      <c r="J46" s="43"/>
      <c r="K46" s="43"/>
      <c r="L46" s="43"/>
      <c r="M46" s="44"/>
      <c r="N46" s="42" t="s">
        <v>8</v>
      </c>
      <c r="O46" s="43"/>
      <c r="P46" s="43"/>
      <c r="Q46" s="43"/>
      <c r="R46" s="43"/>
      <c r="S46" s="43"/>
      <c r="T46" s="43"/>
      <c r="U46" s="44"/>
    </row>
    <row r="47" spans="1:21" x14ac:dyDescent="0.25">
      <c r="A47" s="17"/>
      <c r="B47" s="48">
        <v>1</v>
      </c>
      <c r="C47" s="49"/>
      <c r="D47" s="49"/>
      <c r="E47" s="50"/>
      <c r="F47" s="51"/>
      <c r="G47" s="48">
        <v>2</v>
      </c>
      <c r="H47" s="49"/>
      <c r="I47" s="49"/>
      <c r="J47" s="50"/>
      <c r="K47" s="51"/>
      <c r="L47" s="48">
        <v>3</v>
      </c>
      <c r="M47" s="49"/>
      <c r="N47" s="49"/>
      <c r="O47" s="50"/>
      <c r="P47" s="51"/>
      <c r="Q47" s="48">
        <v>4</v>
      </c>
      <c r="R47" s="49"/>
      <c r="S47" s="49"/>
      <c r="T47" s="50"/>
      <c r="U47" s="51"/>
    </row>
    <row r="48" spans="1:21" x14ac:dyDescent="0.25">
      <c r="A48" s="20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20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20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20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42" t="s">
        <v>17</v>
      </c>
      <c r="C52" s="43"/>
      <c r="D52" s="43"/>
      <c r="E52" s="43"/>
      <c r="F52" s="44"/>
      <c r="G52" s="42" t="s">
        <v>7</v>
      </c>
      <c r="H52" s="43"/>
      <c r="I52" s="43"/>
      <c r="J52" s="43"/>
      <c r="K52" s="43"/>
      <c r="L52" s="43"/>
      <c r="M52" s="44"/>
      <c r="N52" s="42" t="s">
        <v>8</v>
      </c>
      <c r="O52" s="43"/>
      <c r="P52" s="43"/>
      <c r="Q52" s="43"/>
      <c r="R52" s="43"/>
      <c r="S52" s="43"/>
      <c r="T52" s="43"/>
      <c r="U52" s="44"/>
    </row>
    <row r="53" spans="1:21" x14ac:dyDescent="0.25">
      <c r="A53" s="17"/>
      <c r="B53" s="48">
        <v>1</v>
      </c>
      <c r="C53" s="49"/>
      <c r="D53" s="49"/>
      <c r="E53" s="50"/>
      <c r="F53" s="51"/>
      <c r="G53" s="48">
        <v>2</v>
      </c>
      <c r="H53" s="49"/>
      <c r="I53" s="49"/>
      <c r="J53" s="50"/>
      <c r="K53" s="51"/>
      <c r="L53" s="48">
        <v>3</v>
      </c>
      <c r="M53" s="49"/>
      <c r="N53" s="49"/>
      <c r="O53" s="50"/>
      <c r="P53" s="51"/>
      <c r="Q53" s="48">
        <v>4</v>
      </c>
      <c r="R53" s="49"/>
      <c r="S53" s="49"/>
      <c r="T53" s="50"/>
      <c r="U53" s="51"/>
    </row>
    <row r="54" spans="1:21" x14ac:dyDescent="0.25">
      <c r="A54" s="20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20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20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20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42" t="s">
        <v>18</v>
      </c>
      <c r="C58" s="43"/>
      <c r="D58" s="43"/>
      <c r="E58" s="43"/>
      <c r="F58" s="44"/>
      <c r="G58" s="42" t="s">
        <v>7</v>
      </c>
      <c r="H58" s="43"/>
      <c r="I58" s="43"/>
      <c r="J58" s="43"/>
      <c r="K58" s="43"/>
      <c r="L58" s="43"/>
      <c r="M58" s="44"/>
      <c r="N58" s="42" t="s">
        <v>8</v>
      </c>
      <c r="O58" s="43"/>
      <c r="P58" s="43"/>
      <c r="Q58" s="43"/>
      <c r="R58" s="43"/>
      <c r="S58" s="43"/>
      <c r="T58" s="43"/>
      <c r="U58" s="44"/>
    </row>
    <row r="59" spans="1:21" x14ac:dyDescent="0.25">
      <c r="A59" s="17"/>
      <c r="B59" s="48">
        <v>1</v>
      </c>
      <c r="C59" s="49"/>
      <c r="D59" s="49"/>
      <c r="E59" s="50"/>
      <c r="F59" s="51"/>
      <c r="G59" s="48">
        <v>2</v>
      </c>
      <c r="H59" s="49"/>
      <c r="I59" s="49"/>
      <c r="J59" s="50"/>
      <c r="K59" s="51"/>
      <c r="L59" s="48">
        <v>3</v>
      </c>
      <c r="M59" s="49"/>
      <c r="N59" s="49"/>
      <c r="O59" s="50"/>
      <c r="P59" s="51"/>
      <c r="Q59" s="48">
        <v>4</v>
      </c>
      <c r="R59" s="49"/>
      <c r="S59" s="49"/>
      <c r="T59" s="50"/>
      <c r="U59" s="51"/>
    </row>
    <row r="60" spans="1:21" x14ac:dyDescent="0.25">
      <c r="A60" s="20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20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20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20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42" t="s">
        <v>19</v>
      </c>
      <c r="C64" s="43"/>
      <c r="D64" s="43"/>
      <c r="E64" s="43"/>
      <c r="F64" s="44"/>
      <c r="G64" s="42" t="s">
        <v>7</v>
      </c>
      <c r="H64" s="43"/>
      <c r="I64" s="43"/>
      <c r="J64" s="43"/>
      <c r="K64" s="43"/>
      <c r="L64" s="43"/>
      <c r="M64" s="44"/>
      <c r="N64" s="42" t="s">
        <v>8</v>
      </c>
      <c r="O64" s="43"/>
      <c r="P64" s="43"/>
      <c r="Q64" s="43"/>
      <c r="R64" s="43"/>
      <c r="S64" s="43"/>
      <c r="T64" s="43"/>
      <c r="U64" s="44"/>
    </row>
    <row r="65" spans="1:21" x14ac:dyDescent="0.25">
      <c r="A65" s="17"/>
      <c r="B65" s="48">
        <v>1</v>
      </c>
      <c r="C65" s="49"/>
      <c r="D65" s="49"/>
      <c r="E65" s="50"/>
      <c r="F65" s="51"/>
      <c r="G65" s="48">
        <v>2</v>
      </c>
      <c r="H65" s="49"/>
      <c r="I65" s="49"/>
      <c r="J65" s="50"/>
      <c r="K65" s="51"/>
      <c r="L65" s="48">
        <v>3</v>
      </c>
      <c r="M65" s="49"/>
      <c r="N65" s="49"/>
      <c r="O65" s="50"/>
      <c r="P65" s="51"/>
      <c r="Q65" s="48">
        <v>4</v>
      </c>
      <c r="R65" s="49"/>
      <c r="S65" s="49"/>
      <c r="T65" s="50"/>
      <c r="U65" s="51"/>
    </row>
    <row r="66" spans="1:21" x14ac:dyDescent="0.25">
      <c r="A66" s="20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20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20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20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42" t="s">
        <v>20</v>
      </c>
      <c r="C70" s="43"/>
      <c r="D70" s="43"/>
      <c r="E70" s="43"/>
      <c r="F70" s="44"/>
      <c r="G70" s="42" t="s">
        <v>7</v>
      </c>
      <c r="H70" s="43"/>
      <c r="I70" s="43"/>
      <c r="J70" s="43"/>
      <c r="K70" s="43"/>
      <c r="L70" s="43"/>
      <c r="M70" s="44"/>
      <c r="N70" s="42" t="s">
        <v>8</v>
      </c>
      <c r="O70" s="43"/>
      <c r="P70" s="43"/>
      <c r="Q70" s="43"/>
      <c r="R70" s="43"/>
      <c r="S70" s="43"/>
      <c r="T70" s="43"/>
      <c r="U70" s="44"/>
    </row>
    <row r="71" spans="1:21" x14ac:dyDescent="0.25">
      <c r="A71" s="17"/>
      <c r="B71" s="48">
        <v>1</v>
      </c>
      <c r="C71" s="49"/>
      <c r="D71" s="49"/>
      <c r="E71" s="50"/>
      <c r="F71" s="51"/>
      <c r="G71" s="48">
        <v>2</v>
      </c>
      <c r="H71" s="49"/>
      <c r="I71" s="49"/>
      <c r="J71" s="50"/>
      <c r="K71" s="51"/>
      <c r="L71" s="48">
        <v>3</v>
      </c>
      <c r="M71" s="49"/>
      <c r="N71" s="49"/>
      <c r="O71" s="50"/>
      <c r="P71" s="51"/>
      <c r="Q71" s="48">
        <v>4</v>
      </c>
      <c r="R71" s="49"/>
      <c r="S71" s="49"/>
      <c r="T71" s="50"/>
      <c r="U71" s="51"/>
    </row>
    <row r="72" spans="1:21" x14ac:dyDescent="0.25">
      <c r="A72" s="20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20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20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20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42" t="s">
        <v>21</v>
      </c>
      <c r="C76" s="43"/>
      <c r="D76" s="43"/>
      <c r="E76" s="43"/>
      <c r="F76" s="44"/>
      <c r="G76" s="42" t="s">
        <v>7</v>
      </c>
      <c r="H76" s="43"/>
      <c r="I76" s="43"/>
      <c r="J76" s="43"/>
      <c r="K76" s="43"/>
      <c r="L76" s="43"/>
      <c r="M76" s="44"/>
      <c r="N76" s="42" t="s">
        <v>8</v>
      </c>
      <c r="O76" s="43"/>
      <c r="P76" s="43"/>
      <c r="Q76" s="43"/>
      <c r="R76" s="43"/>
      <c r="S76" s="43"/>
      <c r="T76" s="43"/>
      <c r="U76" s="44"/>
    </row>
    <row r="77" spans="1:21" x14ac:dyDescent="0.25">
      <c r="A77" s="17"/>
      <c r="B77" s="48">
        <v>1</v>
      </c>
      <c r="C77" s="49"/>
      <c r="D77" s="49"/>
      <c r="E77" s="50"/>
      <c r="F77" s="51"/>
      <c r="G77" s="48">
        <v>2</v>
      </c>
      <c r="H77" s="49"/>
      <c r="I77" s="49"/>
      <c r="J77" s="50"/>
      <c r="K77" s="51"/>
      <c r="L77" s="48">
        <v>3</v>
      </c>
      <c r="M77" s="49"/>
      <c r="N77" s="49"/>
      <c r="O77" s="50"/>
      <c r="P77" s="51"/>
      <c r="Q77" s="48">
        <v>4</v>
      </c>
      <c r="R77" s="49"/>
      <c r="S77" s="49"/>
      <c r="T77" s="50"/>
      <c r="U77" s="51"/>
    </row>
    <row r="78" spans="1:21" x14ac:dyDescent="0.25">
      <c r="A78" s="20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20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20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20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1">
    <mergeCell ref="W23:AA23"/>
    <mergeCell ref="B64:F64"/>
    <mergeCell ref="G64:M64"/>
    <mergeCell ref="B23:F23"/>
    <mergeCell ref="G23:K23"/>
    <mergeCell ref="L23:P23"/>
    <mergeCell ref="A2:A3"/>
    <mergeCell ref="A1:U1"/>
    <mergeCell ref="B2:F2"/>
    <mergeCell ref="G2:K2"/>
    <mergeCell ref="L2:P2"/>
    <mergeCell ref="Q2:U2"/>
    <mergeCell ref="Q23:U23"/>
    <mergeCell ref="B10:F10"/>
    <mergeCell ref="G10:M10"/>
    <mergeCell ref="N10:U10"/>
    <mergeCell ref="W10:W11"/>
    <mergeCell ref="X10:AB10"/>
    <mergeCell ref="B17:F17"/>
    <mergeCell ref="G17:K17"/>
    <mergeCell ref="L17:P17"/>
    <mergeCell ref="Q17:U17"/>
    <mergeCell ref="B22:F22"/>
    <mergeCell ref="G22:M22"/>
    <mergeCell ref="AM2:AQ2"/>
    <mergeCell ref="AR2:AR3"/>
    <mergeCell ref="B4:F4"/>
    <mergeCell ref="G4:M4"/>
    <mergeCell ref="N4:U4"/>
    <mergeCell ref="B5:F5"/>
    <mergeCell ref="G5:K5"/>
    <mergeCell ref="L5:P5"/>
    <mergeCell ref="Q5:U5"/>
    <mergeCell ref="W2:W3"/>
    <mergeCell ref="X2:AB2"/>
    <mergeCell ref="AC2:AG2"/>
    <mergeCell ref="AH2:AL2"/>
    <mergeCell ref="AC10:AG10"/>
    <mergeCell ref="AH10:AL10"/>
    <mergeCell ref="AM10:AQ10"/>
    <mergeCell ref="AR10:AR11"/>
    <mergeCell ref="B11:F11"/>
    <mergeCell ref="G11:K11"/>
    <mergeCell ref="L11:P11"/>
    <mergeCell ref="Q11:U11"/>
    <mergeCell ref="B16:F16"/>
    <mergeCell ref="G16:M16"/>
    <mergeCell ref="N16:U16"/>
    <mergeCell ref="N22:U22"/>
    <mergeCell ref="B28:F28"/>
    <mergeCell ref="G28:M28"/>
    <mergeCell ref="N28:U28"/>
    <mergeCell ref="B29:F29"/>
    <mergeCell ref="G29:K29"/>
    <mergeCell ref="L29:P29"/>
    <mergeCell ref="Q29:U29"/>
    <mergeCell ref="B34:F34"/>
    <mergeCell ref="G34:M34"/>
    <mergeCell ref="N34:U34"/>
    <mergeCell ref="B35:F35"/>
    <mergeCell ref="G35:K35"/>
    <mergeCell ref="L35:P35"/>
    <mergeCell ref="Q35:U35"/>
    <mergeCell ref="B40:F40"/>
    <mergeCell ref="G40:M40"/>
    <mergeCell ref="N40:U40"/>
    <mergeCell ref="B41:F41"/>
    <mergeCell ref="G41:K41"/>
    <mergeCell ref="L41:P41"/>
    <mergeCell ref="Q41:U41"/>
    <mergeCell ref="B58:F58"/>
    <mergeCell ref="G58:M58"/>
    <mergeCell ref="N58:U58"/>
    <mergeCell ref="B59:F59"/>
    <mergeCell ref="G59:K59"/>
    <mergeCell ref="L59:P59"/>
    <mergeCell ref="Q59:U59"/>
    <mergeCell ref="B46:F46"/>
    <mergeCell ref="G46:M46"/>
    <mergeCell ref="N46:U46"/>
    <mergeCell ref="B47:F47"/>
    <mergeCell ref="G47:K47"/>
    <mergeCell ref="L47:P47"/>
    <mergeCell ref="Q47:U47"/>
    <mergeCell ref="B52:F52"/>
    <mergeCell ref="G52:M52"/>
    <mergeCell ref="N52:U52"/>
    <mergeCell ref="AD23:AH23"/>
    <mergeCell ref="B76:F76"/>
    <mergeCell ref="G76:M76"/>
    <mergeCell ref="N76:U76"/>
    <mergeCell ref="B77:F77"/>
    <mergeCell ref="G77:K77"/>
    <mergeCell ref="L77:P77"/>
    <mergeCell ref="Q77:U77"/>
    <mergeCell ref="N64:U64"/>
    <mergeCell ref="B65:F65"/>
    <mergeCell ref="G65:K65"/>
    <mergeCell ref="L65:P65"/>
    <mergeCell ref="Q65:U65"/>
    <mergeCell ref="B70:F70"/>
    <mergeCell ref="G70:M70"/>
    <mergeCell ref="N70:U70"/>
    <mergeCell ref="B71:F71"/>
    <mergeCell ref="G71:K71"/>
    <mergeCell ref="L71:P71"/>
    <mergeCell ref="Q71:U71"/>
    <mergeCell ref="B53:F53"/>
    <mergeCell ref="G53:K53"/>
    <mergeCell ref="L53:P53"/>
    <mergeCell ref="Q53:U5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81"/>
  <sheetViews>
    <sheetView tabSelected="1" topLeftCell="N1" zoomScale="90" zoomScaleNormal="90" workbookViewId="0">
      <selection activeCell="AC13" sqref="AC13:AG13"/>
    </sheetView>
  </sheetViews>
  <sheetFormatPr defaultRowHeight="15" x14ac:dyDescent="0.25"/>
  <sheetData>
    <row r="1" spans="1:44" ht="14.45" customHeight="1" x14ac:dyDescent="0.25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44" ht="14.45" customHeight="1" x14ac:dyDescent="0.25">
      <c r="A2" s="46" t="s">
        <v>0</v>
      </c>
      <c r="B2" s="48">
        <v>1</v>
      </c>
      <c r="C2" s="49"/>
      <c r="D2" s="49"/>
      <c r="E2" s="50"/>
      <c r="F2" s="51"/>
      <c r="G2" s="48">
        <v>2</v>
      </c>
      <c r="H2" s="49"/>
      <c r="I2" s="49"/>
      <c r="J2" s="50"/>
      <c r="K2" s="51"/>
      <c r="L2" s="48">
        <v>3</v>
      </c>
      <c r="M2" s="49"/>
      <c r="N2" s="49"/>
      <c r="O2" s="50"/>
      <c r="P2" s="51"/>
      <c r="Q2" s="48">
        <v>4</v>
      </c>
      <c r="R2" s="49"/>
      <c r="S2" s="49"/>
      <c r="T2" s="50"/>
      <c r="U2" s="51"/>
      <c r="W2" s="57"/>
      <c r="X2" s="55">
        <v>1</v>
      </c>
      <c r="Y2" s="53"/>
      <c r="Z2" s="53"/>
      <c r="AA2" s="53"/>
      <c r="AB2" s="56"/>
      <c r="AC2" s="52">
        <v>2</v>
      </c>
      <c r="AD2" s="53"/>
      <c r="AE2" s="53"/>
      <c r="AF2" s="53"/>
      <c r="AG2" s="54"/>
      <c r="AH2" s="55">
        <v>3</v>
      </c>
      <c r="AI2" s="53"/>
      <c r="AJ2" s="53"/>
      <c r="AK2" s="53"/>
      <c r="AL2" s="56"/>
      <c r="AM2" s="55">
        <v>4</v>
      </c>
      <c r="AN2" s="53"/>
      <c r="AO2" s="53"/>
      <c r="AP2" s="53"/>
      <c r="AQ2" s="56"/>
      <c r="AR2" s="60" t="s">
        <v>1</v>
      </c>
    </row>
    <row r="3" spans="1:44" ht="49.5" x14ac:dyDescent="0.25">
      <c r="A3" s="47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f>60/90</f>
        <v>0.66666666666666663</v>
      </c>
      <c r="W3" s="57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60"/>
    </row>
    <row r="4" spans="1:44" x14ac:dyDescent="0.25">
      <c r="A4" s="17"/>
      <c r="B4" s="42" t="s">
        <v>9</v>
      </c>
      <c r="C4" s="43"/>
      <c r="D4" s="43"/>
      <c r="E4" s="43"/>
      <c r="F4" s="44"/>
      <c r="G4" s="58" t="s">
        <v>50</v>
      </c>
      <c r="H4" s="43"/>
      <c r="I4" s="43"/>
      <c r="J4" s="43"/>
      <c r="K4" s="43"/>
      <c r="L4" s="43"/>
      <c r="M4" s="59"/>
      <c r="N4" s="58" t="s">
        <v>46</v>
      </c>
      <c r="O4" s="43"/>
      <c r="P4" s="43"/>
      <c r="Q4" s="43"/>
      <c r="R4" s="43"/>
      <c r="S4" s="43"/>
      <c r="T4" s="43"/>
      <c r="U4" s="59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22</v>
      </c>
      <c r="AD4" s="10">
        <f>SUM(H6,H12,H18,H24,H30,H36,H42,H48,H54,H60,H66,H72,H78)</f>
        <v>13</v>
      </c>
      <c r="AE4" s="10">
        <f t="shared" ref="AE4:AI7" si="1">SUM(I6,I12,I18,I24,I30,I36,I42,I48,I54,I60,I66,I72,I78)</f>
        <v>5</v>
      </c>
      <c r="AF4" s="10">
        <f t="shared" si="1"/>
        <v>2</v>
      </c>
      <c r="AG4" s="16">
        <f t="shared" si="1"/>
        <v>10</v>
      </c>
      <c r="AH4" s="15">
        <f>SUM(L6,L12,L18,L24,L30,L36,L42,L48,L54,L60,L66,L72,L78)</f>
        <v>139</v>
      </c>
      <c r="AI4" s="10">
        <f>SUM(M6,M12,M18,M24,M30,M36,M42,M48,M54,M60,M66,M72,M78)</f>
        <v>56</v>
      </c>
      <c r="AJ4" s="10">
        <f t="shared" ref="AJ4:AN7" si="2">SUM(N6,N12,N18,N24,N30,N36,N42,N48,N54,N60,N66,N72,N78)</f>
        <v>11</v>
      </c>
      <c r="AK4" s="10">
        <f t="shared" si="2"/>
        <v>14</v>
      </c>
      <c r="AL4" s="16">
        <f t="shared" si="2"/>
        <v>19</v>
      </c>
      <c r="AM4" s="15">
        <f>SUM(Q6,Q12,Q18,Q24,Q30,Q36,Q42,Q48,Q54,Q60,Q66,Q72,Q78)</f>
        <v>103</v>
      </c>
      <c r="AN4" s="10">
        <f>SUM(R6,R12,R18,R24,R30,R36,R42,R48,R54,R60,R66,R72,R78)</f>
        <v>20</v>
      </c>
      <c r="AO4" s="10">
        <f t="shared" ref="AO4:AQ7" si="3">SUM(S6,S12,S18,S24,S30,S36,S42,S48,S54,S60,S66,S72,S78)</f>
        <v>9</v>
      </c>
      <c r="AP4" s="10">
        <f t="shared" si="3"/>
        <v>14</v>
      </c>
      <c r="AQ4" s="16">
        <f t="shared" si="3"/>
        <v>7</v>
      </c>
      <c r="AR4" s="31">
        <f>SUM(X4:AQ4)</f>
        <v>444</v>
      </c>
    </row>
    <row r="5" spans="1:44" x14ac:dyDescent="0.25">
      <c r="A5" s="17"/>
      <c r="B5" s="48">
        <v>1</v>
      </c>
      <c r="C5" s="49"/>
      <c r="D5" s="49"/>
      <c r="E5" s="50"/>
      <c r="F5" s="51"/>
      <c r="G5" s="48">
        <v>2</v>
      </c>
      <c r="H5" s="49"/>
      <c r="I5" s="49"/>
      <c r="J5" s="50"/>
      <c r="K5" s="51"/>
      <c r="L5" s="48">
        <v>3</v>
      </c>
      <c r="M5" s="49"/>
      <c r="N5" s="49"/>
      <c r="O5" s="50"/>
      <c r="P5" s="51"/>
      <c r="Q5" s="48">
        <v>4</v>
      </c>
      <c r="R5" s="49"/>
      <c r="S5" s="49"/>
      <c r="T5" s="50"/>
      <c r="U5" s="51"/>
      <c r="W5" s="21">
        <v>2</v>
      </c>
      <c r="X5" s="15">
        <f t="shared" ref="X5:Y7" si="4">SUM(B7,B13,B19,B25,B31,B37,B43,B49,B55,B61,B67,B73,B79)</f>
        <v>63</v>
      </c>
      <c r="Y5" s="10">
        <f t="shared" si="4"/>
        <v>22</v>
      </c>
      <c r="Z5" s="10">
        <f t="shared" si="0"/>
        <v>0</v>
      </c>
      <c r="AA5" s="10">
        <f t="shared" si="0"/>
        <v>16</v>
      </c>
      <c r="AB5" s="16">
        <f t="shared" si="0"/>
        <v>9</v>
      </c>
      <c r="AC5" s="15">
        <f t="shared" si="0"/>
        <v>47</v>
      </c>
      <c r="AD5" s="10">
        <f t="shared" si="0"/>
        <v>14</v>
      </c>
      <c r="AE5" s="10">
        <f t="shared" si="1"/>
        <v>16</v>
      </c>
      <c r="AF5" s="10">
        <f t="shared" si="1"/>
        <v>18</v>
      </c>
      <c r="AG5" s="16">
        <f t="shared" si="1"/>
        <v>26</v>
      </c>
      <c r="AH5" s="15">
        <f t="shared" si="1"/>
        <v>91</v>
      </c>
      <c r="AI5" s="10">
        <f t="shared" si="1"/>
        <v>27</v>
      </c>
      <c r="AJ5" s="10">
        <f t="shared" si="2"/>
        <v>20</v>
      </c>
      <c r="AK5" s="10">
        <f t="shared" si="2"/>
        <v>16</v>
      </c>
      <c r="AL5" s="16">
        <f t="shared" si="2"/>
        <v>8</v>
      </c>
      <c r="AM5" s="15">
        <f t="shared" si="2"/>
        <v>939</v>
      </c>
      <c r="AN5" s="10">
        <f t="shared" si="2"/>
        <v>361</v>
      </c>
      <c r="AO5" s="10">
        <f t="shared" si="3"/>
        <v>94</v>
      </c>
      <c r="AP5" s="10">
        <f t="shared" si="3"/>
        <v>44</v>
      </c>
      <c r="AQ5" s="16">
        <f t="shared" si="3"/>
        <v>57</v>
      </c>
      <c r="AR5" s="31">
        <f t="shared" ref="AR5:AR7" si="5">SUM(X5:AQ5)</f>
        <v>1888</v>
      </c>
    </row>
    <row r="6" spans="1:44" x14ac:dyDescent="0.25">
      <c r="A6" s="20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4</v>
      </c>
      <c r="H6" s="10">
        <v>2</v>
      </c>
      <c r="I6" s="10">
        <v>0</v>
      </c>
      <c r="J6" s="10">
        <v>0</v>
      </c>
      <c r="K6" s="12">
        <v>2</v>
      </c>
      <c r="L6" s="15">
        <v>32</v>
      </c>
      <c r="M6" s="10">
        <v>11</v>
      </c>
      <c r="N6" s="10">
        <v>2</v>
      </c>
      <c r="O6" s="10">
        <v>1</v>
      </c>
      <c r="P6" s="16">
        <v>4</v>
      </c>
      <c r="Q6" s="15">
        <v>25</v>
      </c>
      <c r="R6" s="10">
        <v>3</v>
      </c>
      <c r="S6" s="10">
        <v>1</v>
      </c>
      <c r="T6" s="10">
        <v>2</v>
      </c>
      <c r="U6" s="16">
        <v>1</v>
      </c>
      <c r="W6" s="21">
        <v>3</v>
      </c>
      <c r="X6" s="15">
        <f t="shared" si="4"/>
        <v>64</v>
      </c>
      <c r="Y6" s="10">
        <f t="shared" si="4"/>
        <v>20</v>
      </c>
      <c r="Z6" s="10">
        <f t="shared" si="0"/>
        <v>0</v>
      </c>
      <c r="AA6" s="10">
        <f t="shared" si="0"/>
        <v>12</v>
      </c>
      <c r="AB6" s="16">
        <f t="shared" si="0"/>
        <v>13</v>
      </c>
      <c r="AC6" s="15">
        <f t="shared" si="0"/>
        <v>53</v>
      </c>
      <c r="AD6" s="10">
        <f t="shared" si="0"/>
        <v>19</v>
      </c>
      <c r="AE6" s="10">
        <f t="shared" si="1"/>
        <v>18</v>
      </c>
      <c r="AF6" s="10">
        <f t="shared" si="1"/>
        <v>13</v>
      </c>
      <c r="AG6" s="16">
        <f t="shared" si="1"/>
        <v>16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432</v>
      </c>
      <c r="AN6" s="10">
        <f t="shared" si="2"/>
        <v>86</v>
      </c>
      <c r="AO6" s="10">
        <f t="shared" si="3"/>
        <v>16</v>
      </c>
      <c r="AP6" s="10">
        <f t="shared" si="3"/>
        <v>20</v>
      </c>
      <c r="AQ6" s="16">
        <f t="shared" si="3"/>
        <v>13</v>
      </c>
      <c r="AR6" s="31">
        <f t="shared" si="5"/>
        <v>795</v>
      </c>
    </row>
    <row r="7" spans="1:44" x14ac:dyDescent="0.25">
      <c r="A7" s="20">
        <v>2</v>
      </c>
      <c r="B7" s="15">
        <v>10</v>
      </c>
      <c r="C7" s="10">
        <v>5</v>
      </c>
      <c r="D7" s="10">
        <v>0</v>
      </c>
      <c r="E7" s="10">
        <v>3</v>
      </c>
      <c r="F7" s="16">
        <v>1</v>
      </c>
      <c r="G7" s="13">
        <v>11</v>
      </c>
      <c r="H7" s="10">
        <v>2</v>
      </c>
      <c r="I7" s="10">
        <v>3</v>
      </c>
      <c r="J7" s="10">
        <v>6</v>
      </c>
      <c r="K7" s="12">
        <v>4</v>
      </c>
      <c r="L7" s="15">
        <v>24</v>
      </c>
      <c r="M7" s="10">
        <v>7</v>
      </c>
      <c r="N7" s="10">
        <v>4</v>
      </c>
      <c r="O7" s="10">
        <v>2</v>
      </c>
      <c r="P7" s="16">
        <v>1</v>
      </c>
      <c r="Q7" s="15">
        <v>320</v>
      </c>
      <c r="R7" s="10">
        <v>102</v>
      </c>
      <c r="S7" s="10">
        <v>22</v>
      </c>
      <c r="T7" s="10">
        <v>12</v>
      </c>
      <c r="U7" s="16">
        <v>11</v>
      </c>
      <c r="W7" s="21">
        <v>4</v>
      </c>
      <c r="X7" s="15">
        <f t="shared" si="4"/>
        <v>84</v>
      </c>
      <c r="Y7" s="10">
        <f t="shared" si="4"/>
        <v>22</v>
      </c>
      <c r="Z7" s="10">
        <f t="shared" si="0"/>
        <v>0</v>
      </c>
      <c r="AA7" s="10">
        <f t="shared" si="0"/>
        <v>20</v>
      </c>
      <c r="AB7" s="16">
        <f t="shared" si="0"/>
        <v>18</v>
      </c>
      <c r="AC7" s="15">
        <f t="shared" si="0"/>
        <v>750</v>
      </c>
      <c r="AD7" s="10">
        <f t="shared" si="0"/>
        <v>334</v>
      </c>
      <c r="AE7" s="10">
        <f t="shared" si="1"/>
        <v>97</v>
      </c>
      <c r="AF7" s="10">
        <f t="shared" si="1"/>
        <v>81</v>
      </c>
      <c r="AG7" s="16">
        <f t="shared" si="1"/>
        <v>26</v>
      </c>
      <c r="AH7" s="15">
        <f t="shared" si="1"/>
        <v>351</v>
      </c>
      <c r="AI7" s="10">
        <f t="shared" si="1"/>
        <v>95</v>
      </c>
      <c r="AJ7" s="10">
        <f t="shared" si="2"/>
        <v>0</v>
      </c>
      <c r="AK7" s="10">
        <f t="shared" si="2"/>
        <v>18</v>
      </c>
      <c r="AL7" s="16">
        <f t="shared" si="2"/>
        <v>24</v>
      </c>
      <c r="AM7" s="15">
        <f t="shared" si="2"/>
        <v>0</v>
      </c>
      <c r="AN7" s="10">
        <f t="shared" si="2"/>
        <v>0</v>
      </c>
      <c r="AO7" s="10">
        <f t="shared" si="3"/>
        <v>0</v>
      </c>
      <c r="AP7" s="10">
        <f t="shared" si="3"/>
        <v>0</v>
      </c>
      <c r="AQ7" s="16">
        <f t="shared" si="3"/>
        <v>0</v>
      </c>
      <c r="AR7" s="31">
        <f t="shared" si="5"/>
        <v>1920</v>
      </c>
    </row>
    <row r="8" spans="1:44" x14ac:dyDescent="0.25">
      <c r="A8" s="20">
        <v>3</v>
      </c>
      <c r="B8" s="15">
        <v>11</v>
      </c>
      <c r="C8" s="10">
        <v>6</v>
      </c>
      <c r="D8" s="10">
        <v>0</v>
      </c>
      <c r="E8" s="10">
        <v>3</v>
      </c>
      <c r="F8" s="16">
        <v>4</v>
      </c>
      <c r="G8" s="13">
        <v>11</v>
      </c>
      <c r="H8" s="10">
        <v>6</v>
      </c>
      <c r="I8" s="10">
        <v>3</v>
      </c>
      <c r="J8" s="10">
        <v>3</v>
      </c>
      <c r="K8" s="12">
        <v>5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106</v>
      </c>
      <c r="R8" s="10">
        <v>24</v>
      </c>
      <c r="S8" s="10">
        <v>6</v>
      </c>
      <c r="T8" s="10">
        <v>6</v>
      </c>
      <c r="U8" s="16">
        <v>2</v>
      </c>
      <c r="W8" s="21" t="s">
        <v>1</v>
      </c>
      <c r="X8" s="27">
        <f>SUM(X4:X7)</f>
        <v>211</v>
      </c>
      <c r="Y8" s="3">
        <f>SUM(Y4:Y7)</f>
        <v>64</v>
      </c>
      <c r="Z8" s="3">
        <f t="shared" ref="Z8:AP8" si="6">SUM(Z4:Z7)</f>
        <v>0</v>
      </c>
      <c r="AA8" s="3">
        <f t="shared" si="6"/>
        <v>48</v>
      </c>
      <c r="AB8" s="28">
        <f t="shared" si="6"/>
        <v>40</v>
      </c>
      <c r="AC8" s="24">
        <f t="shared" si="6"/>
        <v>872</v>
      </c>
      <c r="AD8" s="3">
        <f t="shared" si="6"/>
        <v>380</v>
      </c>
      <c r="AE8" s="3">
        <f t="shared" si="6"/>
        <v>136</v>
      </c>
      <c r="AF8" s="3">
        <f t="shared" si="6"/>
        <v>114</v>
      </c>
      <c r="AG8" s="22">
        <f t="shared" si="6"/>
        <v>78</v>
      </c>
      <c r="AH8" s="27">
        <f t="shared" si="6"/>
        <v>581</v>
      </c>
      <c r="AI8" s="3">
        <f t="shared" si="6"/>
        <v>178</v>
      </c>
      <c r="AJ8" s="3">
        <f t="shared" si="6"/>
        <v>31</v>
      </c>
      <c r="AK8" s="3">
        <f t="shared" si="6"/>
        <v>48</v>
      </c>
      <c r="AL8" s="28">
        <f t="shared" si="6"/>
        <v>51</v>
      </c>
      <c r="AM8" s="27">
        <f t="shared" si="6"/>
        <v>1474</v>
      </c>
      <c r="AN8" s="3">
        <f t="shared" si="6"/>
        <v>467</v>
      </c>
      <c r="AO8" s="3">
        <f t="shared" si="6"/>
        <v>119</v>
      </c>
      <c r="AP8" s="3">
        <f t="shared" si="6"/>
        <v>78</v>
      </c>
      <c r="AQ8" s="28">
        <f>SUM(AQ4:AQ7)</f>
        <v>77</v>
      </c>
      <c r="AR8" s="32">
        <f>SUM(AR4:AR7)</f>
        <v>5047</v>
      </c>
    </row>
    <row r="9" spans="1:44" x14ac:dyDescent="0.25">
      <c r="A9" s="20">
        <v>4</v>
      </c>
      <c r="B9" s="15">
        <v>22</v>
      </c>
      <c r="C9" s="10">
        <v>6</v>
      </c>
      <c r="D9" s="10">
        <v>0</v>
      </c>
      <c r="E9" s="10">
        <v>6</v>
      </c>
      <c r="F9" s="16">
        <v>6</v>
      </c>
      <c r="G9" s="13">
        <v>184</v>
      </c>
      <c r="H9" s="10">
        <v>86</v>
      </c>
      <c r="I9" s="10">
        <v>26</v>
      </c>
      <c r="J9" s="10">
        <v>16</v>
      </c>
      <c r="K9" s="12">
        <v>8</v>
      </c>
      <c r="L9" s="15">
        <v>88</v>
      </c>
      <c r="M9" s="10">
        <v>21</v>
      </c>
      <c r="N9" s="10">
        <v>0</v>
      </c>
      <c r="O9" s="10">
        <v>5</v>
      </c>
      <c r="P9" s="16">
        <v>6</v>
      </c>
      <c r="Q9" s="15">
        <v>0</v>
      </c>
      <c r="R9" s="10">
        <v>0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42" t="s">
        <v>10</v>
      </c>
      <c r="C10" s="43"/>
      <c r="D10" s="43"/>
      <c r="E10" s="43"/>
      <c r="F10" s="43"/>
      <c r="G10" s="42" t="s">
        <v>51</v>
      </c>
      <c r="H10" s="43"/>
      <c r="I10" s="43"/>
      <c r="J10" s="43"/>
      <c r="K10" s="43"/>
      <c r="L10" s="43"/>
      <c r="M10" s="44"/>
      <c r="N10" s="42" t="s">
        <v>52</v>
      </c>
      <c r="O10" s="43"/>
      <c r="P10" s="43"/>
      <c r="Q10" s="43"/>
      <c r="R10" s="43"/>
      <c r="S10" s="43"/>
      <c r="T10" s="43"/>
      <c r="U10" s="44"/>
      <c r="V10" s="1"/>
      <c r="W10" s="57"/>
      <c r="X10" s="55">
        <v>1</v>
      </c>
      <c r="Y10" s="53"/>
      <c r="Z10" s="53"/>
      <c r="AA10" s="53"/>
      <c r="AB10" s="56"/>
      <c r="AC10" s="52">
        <v>2</v>
      </c>
      <c r="AD10" s="53"/>
      <c r="AE10" s="53"/>
      <c r="AF10" s="53"/>
      <c r="AG10" s="54"/>
      <c r="AH10" s="55">
        <v>3</v>
      </c>
      <c r="AI10" s="53"/>
      <c r="AJ10" s="53"/>
      <c r="AK10" s="53"/>
      <c r="AL10" s="56"/>
      <c r="AM10" s="55">
        <v>4</v>
      </c>
      <c r="AN10" s="53"/>
      <c r="AO10" s="53"/>
      <c r="AP10" s="53"/>
      <c r="AQ10" s="56"/>
      <c r="AR10" s="60" t="s">
        <v>1</v>
      </c>
    </row>
    <row r="11" spans="1:44" ht="49.5" x14ac:dyDescent="0.25">
      <c r="A11" s="17"/>
      <c r="B11" s="48">
        <v>1</v>
      </c>
      <c r="C11" s="49"/>
      <c r="D11" s="49"/>
      <c r="E11" s="50"/>
      <c r="F11" s="51"/>
      <c r="G11" s="48">
        <v>2</v>
      </c>
      <c r="H11" s="49"/>
      <c r="I11" s="49"/>
      <c r="J11" s="50"/>
      <c r="K11" s="51"/>
      <c r="L11" s="48">
        <v>3</v>
      </c>
      <c r="M11" s="49"/>
      <c r="N11" s="49"/>
      <c r="O11" s="50"/>
      <c r="P11" s="51"/>
      <c r="Q11" s="48">
        <v>4</v>
      </c>
      <c r="R11" s="49"/>
      <c r="S11" s="49"/>
      <c r="T11" s="50"/>
      <c r="U11" s="51"/>
      <c r="V11" s="1"/>
      <c r="W11" s="57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60"/>
    </row>
    <row r="12" spans="1:44" x14ac:dyDescent="0.25">
      <c r="A12" s="20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6</v>
      </c>
      <c r="H12" s="10">
        <v>3</v>
      </c>
      <c r="I12" s="10">
        <v>1</v>
      </c>
      <c r="J12" s="10">
        <v>0</v>
      </c>
      <c r="K12" s="12">
        <v>3</v>
      </c>
      <c r="L12" s="15">
        <v>34</v>
      </c>
      <c r="M12" s="10">
        <v>16</v>
      </c>
      <c r="N12" s="10">
        <v>2</v>
      </c>
      <c r="O12" s="10">
        <v>4</v>
      </c>
      <c r="P12" s="16">
        <v>6</v>
      </c>
      <c r="Q12" s="15">
        <v>28</v>
      </c>
      <c r="R12" s="10">
        <v>4</v>
      </c>
      <c r="S12" s="10">
        <v>3</v>
      </c>
      <c r="T12" s="10">
        <v>4</v>
      </c>
      <c r="U12" s="16">
        <v>2</v>
      </c>
      <c r="V12" s="1"/>
      <c r="W12" s="21">
        <v>1</v>
      </c>
      <c r="X12" s="29">
        <f t="shared" ref="X12:AQ16" si="7">X4*$V$3</f>
        <v>0</v>
      </c>
      <c r="Y12" s="2">
        <f t="shared" si="7"/>
        <v>0</v>
      </c>
      <c r="Z12" s="2">
        <f t="shared" si="7"/>
        <v>0</v>
      </c>
      <c r="AA12" s="2">
        <f t="shared" si="7"/>
        <v>0</v>
      </c>
      <c r="AB12" s="30">
        <f t="shared" si="7"/>
        <v>0</v>
      </c>
      <c r="AC12" s="26">
        <f t="shared" si="7"/>
        <v>14.666666666666666</v>
      </c>
      <c r="AD12" s="2">
        <f t="shared" si="7"/>
        <v>8.6666666666666661</v>
      </c>
      <c r="AE12" s="2">
        <f t="shared" si="7"/>
        <v>3.333333333333333</v>
      </c>
      <c r="AF12" s="2">
        <f t="shared" si="7"/>
        <v>1.3333333333333333</v>
      </c>
      <c r="AG12" s="23">
        <f t="shared" si="7"/>
        <v>6.6666666666666661</v>
      </c>
      <c r="AH12" s="29">
        <f t="shared" si="7"/>
        <v>92.666666666666657</v>
      </c>
      <c r="AI12" s="2">
        <f t="shared" si="7"/>
        <v>37.333333333333329</v>
      </c>
      <c r="AJ12" s="2">
        <f t="shared" si="7"/>
        <v>7.333333333333333</v>
      </c>
      <c r="AK12" s="2">
        <f t="shared" si="7"/>
        <v>9.3333333333333321</v>
      </c>
      <c r="AL12" s="30">
        <f t="shared" si="7"/>
        <v>12.666666666666666</v>
      </c>
      <c r="AM12" s="29">
        <f t="shared" si="7"/>
        <v>68.666666666666657</v>
      </c>
      <c r="AN12" s="2">
        <f t="shared" si="7"/>
        <v>13.333333333333332</v>
      </c>
      <c r="AO12" s="2">
        <f t="shared" si="7"/>
        <v>6</v>
      </c>
      <c r="AP12" s="2">
        <f t="shared" si="7"/>
        <v>9.3333333333333321</v>
      </c>
      <c r="AQ12" s="30">
        <f t="shared" si="7"/>
        <v>4.6666666666666661</v>
      </c>
      <c r="AR12" s="31">
        <f>SUM(X12:AQ12)</f>
        <v>295.99999999999994</v>
      </c>
    </row>
    <row r="13" spans="1:44" x14ac:dyDescent="0.25">
      <c r="A13" s="20">
        <v>2</v>
      </c>
      <c r="B13" s="15">
        <v>13</v>
      </c>
      <c r="C13" s="10">
        <v>6</v>
      </c>
      <c r="D13" s="10">
        <v>0</v>
      </c>
      <c r="E13" s="10">
        <v>4</v>
      </c>
      <c r="F13" s="16">
        <v>2</v>
      </c>
      <c r="G13" s="13">
        <v>13</v>
      </c>
      <c r="H13" s="10">
        <v>4</v>
      </c>
      <c r="I13" s="10">
        <v>2</v>
      </c>
      <c r="J13" s="10">
        <v>4</v>
      </c>
      <c r="K13" s="12">
        <v>5</v>
      </c>
      <c r="L13" s="15">
        <v>22</v>
      </c>
      <c r="M13" s="10">
        <v>8</v>
      </c>
      <c r="N13" s="10">
        <v>6</v>
      </c>
      <c r="O13" s="10">
        <v>4</v>
      </c>
      <c r="P13" s="16">
        <v>2</v>
      </c>
      <c r="Q13" s="15">
        <v>214</v>
      </c>
      <c r="R13" s="10">
        <v>94</v>
      </c>
      <c r="S13" s="10">
        <v>23</v>
      </c>
      <c r="T13" s="10">
        <v>9</v>
      </c>
      <c r="U13" s="16">
        <v>16</v>
      </c>
      <c r="V13" s="1"/>
      <c r="W13" s="21">
        <v>2</v>
      </c>
      <c r="X13" s="29">
        <f t="shared" si="7"/>
        <v>42</v>
      </c>
      <c r="Y13" s="2">
        <f t="shared" si="7"/>
        <v>14.666666666666666</v>
      </c>
      <c r="Z13" s="2">
        <f t="shared" si="7"/>
        <v>0</v>
      </c>
      <c r="AA13" s="2">
        <f t="shared" si="7"/>
        <v>10.666666666666666</v>
      </c>
      <c r="AB13" s="30">
        <f t="shared" si="7"/>
        <v>6</v>
      </c>
      <c r="AC13" s="26">
        <f t="shared" si="7"/>
        <v>31.333333333333332</v>
      </c>
      <c r="AD13" s="2">
        <f t="shared" si="7"/>
        <v>9.3333333333333321</v>
      </c>
      <c r="AE13" s="2">
        <f t="shared" si="7"/>
        <v>10.666666666666666</v>
      </c>
      <c r="AF13" s="2">
        <f t="shared" si="7"/>
        <v>12</v>
      </c>
      <c r="AG13" s="23">
        <f t="shared" si="7"/>
        <v>17.333333333333332</v>
      </c>
      <c r="AH13" s="29">
        <f t="shared" si="7"/>
        <v>60.666666666666664</v>
      </c>
      <c r="AI13" s="2">
        <f t="shared" si="7"/>
        <v>18</v>
      </c>
      <c r="AJ13" s="2">
        <f t="shared" si="7"/>
        <v>13.333333333333332</v>
      </c>
      <c r="AK13" s="2">
        <f t="shared" si="7"/>
        <v>10.666666666666666</v>
      </c>
      <c r="AL13" s="30">
        <f t="shared" si="7"/>
        <v>5.333333333333333</v>
      </c>
      <c r="AM13" s="29">
        <f t="shared" si="7"/>
        <v>626</v>
      </c>
      <c r="AN13" s="2">
        <f t="shared" si="7"/>
        <v>240.66666666666666</v>
      </c>
      <c r="AO13" s="2">
        <f t="shared" si="7"/>
        <v>62.666666666666664</v>
      </c>
      <c r="AP13" s="2">
        <f t="shared" si="7"/>
        <v>29.333333333333332</v>
      </c>
      <c r="AQ13" s="30">
        <f t="shared" si="7"/>
        <v>38</v>
      </c>
      <c r="AR13" s="31">
        <f t="shared" ref="AR13:AR15" si="8">SUM(X13:AQ13)</f>
        <v>1258.6666666666667</v>
      </c>
    </row>
    <row r="14" spans="1:44" x14ac:dyDescent="0.25">
      <c r="A14" s="20">
        <v>3</v>
      </c>
      <c r="B14" s="15">
        <v>17</v>
      </c>
      <c r="C14" s="10">
        <v>4</v>
      </c>
      <c r="D14" s="10">
        <v>0</v>
      </c>
      <c r="E14" s="10">
        <v>2</v>
      </c>
      <c r="F14" s="16">
        <v>3</v>
      </c>
      <c r="G14" s="13">
        <v>12</v>
      </c>
      <c r="H14" s="10">
        <v>4</v>
      </c>
      <c r="I14" s="10">
        <v>5</v>
      </c>
      <c r="J14" s="10">
        <v>4</v>
      </c>
      <c r="K14" s="12">
        <v>4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104</v>
      </c>
      <c r="R14" s="10">
        <v>21</v>
      </c>
      <c r="S14" s="10">
        <v>4</v>
      </c>
      <c r="T14" s="10">
        <v>5</v>
      </c>
      <c r="U14" s="16">
        <v>3</v>
      </c>
      <c r="V14" s="1"/>
      <c r="W14" s="21">
        <v>3</v>
      </c>
      <c r="X14" s="29">
        <f t="shared" si="7"/>
        <v>42.666666666666664</v>
      </c>
      <c r="Y14" s="2">
        <f t="shared" si="7"/>
        <v>13.333333333333332</v>
      </c>
      <c r="Z14" s="2">
        <f t="shared" si="7"/>
        <v>0</v>
      </c>
      <c r="AA14" s="2">
        <f t="shared" si="7"/>
        <v>8</v>
      </c>
      <c r="AB14" s="30">
        <f t="shared" si="7"/>
        <v>8.6666666666666661</v>
      </c>
      <c r="AC14" s="26">
        <f t="shared" si="7"/>
        <v>35.333333333333329</v>
      </c>
      <c r="AD14" s="2">
        <f t="shared" si="7"/>
        <v>12.666666666666666</v>
      </c>
      <c r="AE14" s="2">
        <f t="shared" si="7"/>
        <v>12</v>
      </c>
      <c r="AF14" s="2">
        <f t="shared" si="7"/>
        <v>8.6666666666666661</v>
      </c>
      <c r="AG14" s="23">
        <f t="shared" si="7"/>
        <v>10.666666666666666</v>
      </c>
      <c r="AH14" s="29">
        <f t="shared" si="7"/>
        <v>0</v>
      </c>
      <c r="AI14" s="2">
        <f t="shared" si="7"/>
        <v>0</v>
      </c>
      <c r="AJ14" s="2">
        <f t="shared" si="7"/>
        <v>0</v>
      </c>
      <c r="AK14" s="2">
        <f t="shared" si="7"/>
        <v>0</v>
      </c>
      <c r="AL14" s="30">
        <f t="shared" si="7"/>
        <v>0</v>
      </c>
      <c r="AM14" s="29">
        <f t="shared" si="7"/>
        <v>288</v>
      </c>
      <c r="AN14" s="2">
        <f t="shared" si="7"/>
        <v>57.333333333333329</v>
      </c>
      <c r="AO14" s="2">
        <f t="shared" si="7"/>
        <v>10.666666666666666</v>
      </c>
      <c r="AP14" s="2">
        <f t="shared" si="7"/>
        <v>13.333333333333332</v>
      </c>
      <c r="AQ14" s="30">
        <f t="shared" si="7"/>
        <v>8.6666666666666661</v>
      </c>
      <c r="AR14" s="31">
        <f t="shared" si="8"/>
        <v>530</v>
      </c>
    </row>
    <row r="15" spans="1:44" x14ac:dyDescent="0.25">
      <c r="A15" s="20">
        <v>4</v>
      </c>
      <c r="B15" s="15">
        <v>19</v>
      </c>
      <c r="C15" s="10">
        <v>5</v>
      </c>
      <c r="D15" s="10">
        <v>0</v>
      </c>
      <c r="E15" s="10">
        <v>4</v>
      </c>
      <c r="F15" s="16">
        <v>6</v>
      </c>
      <c r="G15" s="13">
        <v>186</v>
      </c>
      <c r="H15" s="10">
        <v>84</v>
      </c>
      <c r="I15" s="10">
        <v>28</v>
      </c>
      <c r="J15" s="10">
        <v>20</v>
      </c>
      <c r="K15" s="12">
        <v>6</v>
      </c>
      <c r="L15" s="15">
        <v>89</v>
      </c>
      <c r="M15" s="10">
        <v>22</v>
      </c>
      <c r="N15" s="10">
        <v>0</v>
      </c>
      <c r="O15" s="10">
        <v>4</v>
      </c>
      <c r="P15" s="16">
        <v>6</v>
      </c>
      <c r="Q15" s="15">
        <v>0</v>
      </c>
      <c r="R15" s="10">
        <v>0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si="7"/>
        <v>56</v>
      </c>
      <c r="Y15" s="2">
        <f t="shared" si="7"/>
        <v>14.666666666666666</v>
      </c>
      <c r="Z15" s="2">
        <f t="shared" si="7"/>
        <v>0</v>
      </c>
      <c r="AA15" s="2">
        <f t="shared" si="7"/>
        <v>13.333333333333332</v>
      </c>
      <c r="AB15" s="30">
        <f t="shared" si="7"/>
        <v>12</v>
      </c>
      <c r="AC15" s="26">
        <f t="shared" si="7"/>
        <v>500</v>
      </c>
      <c r="AD15" s="2">
        <f t="shared" si="7"/>
        <v>222.66666666666666</v>
      </c>
      <c r="AE15" s="2">
        <f t="shared" si="7"/>
        <v>64.666666666666657</v>
      </c>
      <c r="AF15" s="2">
        <f t="shared" si="7"/>
        <v>54</v>
      </c>
      <c r="AG15" s="23">
        <f t="shared" si="7"/>
        <v>17.333333333333332</v>
      </c>
      <c r="AH15" s="29">
        <f t="shared" si="7"/>
        <v>234</v>
      </c>
      <c r="AI15" s="2">
        <f t="shared" si="7"/>
        <v>63.333333333333329</v>
      </c>
      <c r="AJ15" s="2">
        <f t="shared" si="7"/>
        <v>0</v>
      </c>
      <c r="AK15" s="2">
        <f t="shared" si="7"/>
        <v>12</v>
      </c>
      <c r="AL15" s="30">
        <f t="shared" si="7"/>
        <v>16</v>
      </c>
      <c r="AM15" s="29">
        <f t="shared" si="7"/>
        <v>0</v>
      </c>
      <c r="AN15" s="2">
        <f t="shared" si="7"/>
        <v>0</v>
      </c>
      <c r="AO15" s="2">
        <f t="shared" si="7"/>
        <v>0</v>
      </c>
      <c r="AP15" s="2">
        <f t="shared" si="7"/>
        <v>0</v>
      </c>
      <c r="AQ15" s="30">
        <f t="shared" si="7"/>
        <v>0</v>
      </c>
      <c r="AR15" s="31">
        <f t="shared" si="8"/>
        <v>1279.9999999999998</v>
      </c>
    </row>
    <row r="16" spans="1:44" x14ac:dyDescent="0.25">
      <c r="A16" s="17"/>
      <c r="B16" s="42" t="s">
        <v>11</v>
      </c>
      <c r="C16" s="43"/>
      <c r="D16" s="43"/>
      <c r="E16" s="43"/>
      <c r="F16" s="44"/>
      <c r="G16" s="42" t="s">
        <v>53</v>
      </c>
      <c r="H16" s="43"/>
      <c r="I16" s="43"/>
      <c r="J16" s="43"/>
      <c r="K16" s="43"/>
      <c r="L16" s="43"/>
      <c r="M16" s="44"/>
      <c r="N16" s="42" t="s">
        <v>52</v>
      </c>
      <c r="O16" s="43"/>
      <c r="P16" s="43"/>
      <c r="Q16" s="43"/>
      <c r="R16" s="43"/>
      <c r="S16" s="43"/>
      <c r="T16" s="43"/>
      <c r="U16" s="44"/>
      <c r="V16" s="1"/>
      <c r="W16" s="21" t="s">
        <v>1</v>
      </c>
      <c r="X16" s="27">
        <f>SUM(X12:X15)</f>
        <v>140.66666666666666</v>
      </c>
      <c r="Y16" s="3">
        <f>SUM(Y12:Y15)</f>
        <v>42.666666666666664</v>
      </c>
      <c r="Z16" s="3">
        <f t="shared" ref="Z16:AO16" si="9">SUM(Z12:Z15)</f>
        <v>0</v>
      </c>
      <c r="AA16" s="2">
        <f t="shared" si="7"/>
        <v>32</v>
      </c>
      <c r="AB16" s="28">
        <f t="shared" si="9"/>
        <v>26.666666666666664</v>
      </c>
      <c r="AC16" s="24">
        <f t="shared" si="9"/>
        <v>581.33333333333337</v>
      </c>
      <c r="AD16" s="3">
        <f t="shared" si="9"/>
        <v>253.33333333333331</v>
      </c>
      <c r="AE16" s="3">
        <f t="shared" si="9"/>
        <v>90.666666666666657</v>
      </c>
      <c r="AF16" s="2">
        <f t="shared" si="7"/>
        <v>76</v>
      </c>
      <c r="AG16" s="22">
        <f t="shared" si="9"/>
        <v>52</v>
      </c>
      <c r="AH16" s="27">
        <f t="shared" si="9"/>
        <v>387.33333333333331</v>
      </c>
      <c r="AI16" s="3">
        <f t="shared" si="9"/>
        <v>118.66666666666666</v>
      </c>
      <c r="AJ16" s="3">
        <f t="shared" si="9"/>
        <v>20.666666666666664</v>
      </c>
      <c r="AK16" s="2">
        <f t="shared" si="7"/>
        <v>32</v>
      </c>
      <c r="AL16" s="28">
        <f t="shared" si="9"/>
        <v>34</v>
      </c>
      <c r="AM16" s="27">
        <f t="shared" si="9"/>
        <v>982.66666666666663</v>
      </c>
      <c r="AN16" s="3">
        <f t="shared" si="9"/>
        <v>311.33333333333331</v>
      </c>
      <c r="AO16" s="3">
        <f t="shared" si="9"/>
        <v>79.333333333333329</v>
      </c>
      <c r="AP16" s="2">
        <f t="shared" si="7"/>
        <v>52</v>
      </c>
      <c r="AQ16" s="28">
        <f>SUM(AQ12:AQ15)</f>
        <v>51.333333333333329</v>
      </c>
      <c r="AR16" s="32">
        <f>SUM(AR12:AR15)</f>
        <v>3364.666666666667</v>
      </c>
    </row>
    <row r="17" spans="1:35" x14ac:dyDescent="0.25">
      <c r="A17" s="17"/>
      <c r="B17" s="48">
        <v>1</v>
      </c>
      <c r="C17" s="49"/>
      <c r="D17" s="49"/>
      <c r="E17" s="50"/>
      <c r="F17" s="51"/>
      <c r="G17" s="48">
        <v>2</v>
      </c>
      <c r="H17" s="49"/>
      <c r="I17" s="49"/>
      <c r="J17" s="50"/>
      <c r="K17" s="51"/>
      <c r="L17" s="48">
        <v>3</v>
      </c>
      <c r="M17" s="49"/>
      <c r="N17" s="49"/>
      <c r="O17" s="50"/>
      <c r="P17" s="51"/>
      <c r="Q17" s="48">
        <v>4</v>
      </c>
      <c r="R17" s="49"/>
      <c r="S17" s="49"/>
      <c r="T17" s="50"/>
      <c r="U17" s="51"/>
      <c r="V17" s="1"/>
      <c r="W17" s="1"/>
      <c r="X17" s="1"/>
      <c r="Y17" s="1"/>
      <c r="Z17" s="1"/>
      <c r="AA17" s="1"/>
    </row>
    <row r="18" spans="1:35" x14ac:dyDescent="0.25">
      <c r="A18" s="20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6</v>
      </c>
      <c r="H18" s="10">
        <v>4</v>
      </c>
      <c r="I18" s="10">
        <v>2</v>
      </c>
      <c r="J18" s="10">
        <v>2</v>
      </c>
      <c r="K18" s="12">
        <v>1</v>
      </c>
      <c r="L18" s="15">
        <v>34</v>
      </c>
      <c r="M18" s="10">
        <v>11</v>
      </c>
      <c r="N18" s="10">
        <v>5</v>
      </c>
      <c r="O18" s="10">
        <v>4</v>
      </c>
      <c r="P18" s="16">
        <v>5</v>
      </c>
      <c r="Q18" s="15">
        <v>23</v>
      </c>
      <c r="R18" s="10">
        <v>5</v>
      </c>
      <c r="S18" s="10">
        <v>3</v>
      </c>
      <c r="T18" s="10">
        <v>4</v>
      </c>
      <c r="U18" s="16">
        <v>2</v>
      </c>
      <c r="V18" s="1"/>
      <c r="W18" s="4"/>
      <c r="X18" s="19">
        <v>1</v>
      </c>
      <c r="Y18" s="19">
        <v>2</v>
      </c>
      <c r="Z18" s="19">
        <v>3</v>
      </c>
      <c r="AA18" s="19">
        <v>4</v>
      </c>
      <c r="AB18" s="5" t="s">
        <v>5</v>
      </c>
      <c r="AD18" s="4"/>
      <c r="AE18" s="38">
        <v>1</v>
      </c>
      <c r="AF18" s="38">
        <v>2</v>
      </c>
      <c r="AG18" s="38">
        <v>3</v>
      </c>
      <c r="AH18" s="38">
        <v>4</v>
      </c>
      <c r="AI18" s="5" t="s">
        <v>5</v>
      </c>
    </row>
    <row r="19" spans="1:35" x14ac:dyDescent="0.25">
      <c r="A19" s="20">
        <v>2</v>
      </c>
      <c r="B19" s="15">
        <v>16</v>
      </c>
      <c r="C19" s="10">
        <v>6</v>
      </c>
      <c r="D19" s="10">
        <v>0</v>
      </c>
      <c r="E19" s="10">
        <v>5</v>
      </c>
      <c r="F19" s="16">
        <v>3</v>
      </c>
      <c r="G19" s="13">
        <v>11</v>
      </c>
      <c r="H19" s="10">
        <v>4</v>
      </c>
      <c r="I19" s="10">
        <v>6</v>
      </c>
      <c r="J19" s="10">
        <v>4</v>
      </c>
      <c r="K19" s="12">
        <v>11</v>
      </c>
      <c r="L19" s="15">
        <v>21</v>
      </c>
      <c r="M19" s="10">
        <v>6</v>
      </c>
      <c r="N19" s="10">
        <v>5</v>
      </c>
      <c r="O19" s="10">
        <v>4</v>
      </c>
      <c r="P19" s="16">
        <v>3</v>
      </c>
      <c r="Q19" s="15">
        <v>221</v>
      </c>
      <c r="R19" s="10">
        <v>96</v>
      </c>
      <c r="S19" s="10">
        <v>28</v>
      </c>
      <c r="T19" s="10">
        <v>13</v>
      </c>
      <c r="U19" s="16">
        <v>14</v>
      </c>
      <c r="V19" s="1"/>
      <c r="W19" s="19">
        <v>1</v>
      </c>
      <c r="X19" s="6">
        <f>X12*1+Y12*1.5+Z12*2+AA12*2+AB12*2</f>
        <v>0</v>
      </c>
      <c r="Y19" s="6">
        <f>AC12*1+AD12*1.5+AE12*2+AF12*2+AG12*2</f>
        <v>50.333333333333329</v>
      </c>
      <c r="Z19" s="6">
        <f>AH12*1+AI12*1.5+AJ12*2+AK12*2+AL12*2</f>
        <v>207.33333333333331</v>
      </c>
      <c r="AA19" s="6">
        <f>AM12*1+AN12*1.5+AO12*2+AP12*2+AQ12*2</f>
        <v>128.66666666666666</v>
      </c>
      <c r="AB19" s="6">
        <f>SUM(X19:AA19)</f>
        <v>386.33333333333326</v>
      </c>
      <c r="AD19" s="38">
        <v>1</v>
      </c>
      <c r="AE19" s="6">
        <f>SUM(X12:AB12)</f>
        <v>0</v>
      </c>
      <c r="AF19" s="6">
        <f>SUM(AC12:AG12)</f>
        <v>34.666666666666664</v>
      </c>
      <c r="AG19" s="6">
        <f>SUM(AH12:AL12)</f>
        <v>159.33333333333334</v>
      </c>
      <c r="AH19" s="6">
        <f>SUM(AM12:AQ12)</f>
        <v>101.99999999999999</v>
      </c>
      <c r="AI19" s="6">
        <f>SUM(AE19:AH19)</f>
        <v>296</v>
      </c>
    </row>
    <row r="20" spans="1:35" x14ac:dyDescent="0.25">
      <c r="A20" s="20">
        <v>3</v>
      </c>
      <c r="B20" s="15">
        <v>18</v>
      </c>
      <c r="C20" s="10">
        <v>6</v>
      </c>
      <c r="D20" s="10">
        <v>0</v>
      </c>
      <c r="E20" s="10">
        <v>4</v>
      </c>
      <c r="F20" s="16">
        <v>2</v>
      </c>
      <c r="G20" s="13">
        <v>14</v>
      </c>
      <c r="H20" s="10">
        <v>6</v>
      </c>
      <c r="I20" s="10">
        <v>6</v>
      </c>
      <c r="J20" s="10">
        <v>4</v>
      </c>
      <c r="K20" s="12">
        <v>5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116</v>
      </c>
      <c r="R20" s="10">
        <v>29</v>
      </c>
      <c r="S20" s="10">
        <v>2</v>
      </c>
      <c r="T20" s="10">
        <v>6</v>
      </c>
      <c r="U20" s="16">
        <v>4</v>
      </c>
      <c r="V20" s="1"/>
      <c r="W20" s="19">
        <v>2</v>
      </c>
      <c r="X20" s="6">
        <f t="shared" ref="X20:X22" si="10">X13*1+Y13*1.5+Z13*2+AA13*2+AB13*2</f>
        <v>97.333333333333329</v>
      </c>
      <c r="Y20" s="6">
        <f t="shared" ref="Y20:Y22" si="11">AC13*1+AD13*1.5+AE13*2+AF13*2+AG13*2</f>
        <v>125.33333333333331</v>
      </c>
      <c r="Z20" s="6">
        <f t="shared" ref="Z20:Z22" si="12">AH13*1+AI13*1.5+AJ13*2+AK13*2+AL13*2</f>
        <v>146.33333333333331</v>
      </c>
      <c r="AA20" s="6">
        <f t="shared" ref="AA20:AA22" si="13">AM13*1+AN13*1.5+AO13*2+AP13*2+AQ13*2</f>
        <v>1247</v>
      </c>
      <c r="AB20" s="6">
        <f>SUM(X20:AA20)</f>
        <v>1616</v>
      </c>
      <c r="AD20" s="38">
        <v>2</v>
      </c>
      <c r="AE20" s="6">
        <f t="shared" ref="AE20:AE22" si="14">SUM(X13:AB13)</f>
        <v>73.333333333333329</v>
      </c>
      <c r="AF20" s="6">
        <f t="shared" ref="AF20:AF22" si="15">SUM(AC13:AG13)</f>
        <v>80.666666666666657</v>
      </c>
      <c r="AG20" s="6">
        <f t="shared" ref="AG20:AG22" si="16">SUM(AH13:AL13)</f>
        <v>107.99999999999999</v>
      </c>
      <c r="AH20" s="6">
        <f t="shared" ref="AH20:AH22" si="17">SUM(AM13:AQ13)</f>
        <v>996.66666666666663</v>
      </c>
      <c r="AI20" s="6">
        <f>SUM(AE20:AH20)</f>
        <v>1258.6666666666665</v>
      </c>
    </row>
    <row r="21" spans="1:35" x14ac:dyDescent="0.25">
      <c r="A21" s="20">
        <v>4</v>
      </c>
      <c r="B21" s="15">
        <v>22</v>
      </c>
      <c r="C21" s="10">
        <v>6</v>
      </c>
      <c r="D21" s="10">
        <v>0</v>
      </c>
      <c r="E21" s="10">
        <v>6</v>
      </c>
      <c r="F21" s="16">
        <v>5</v>
      </c>
      <c r="G21" s="13">
        <v>196</v>
      </c>
      <c r="H21" s="10">
        <v>88</v>
      </c>
      <c r="I21" s="10">
        <v>25</v>
      </c>
      <c r="J21" s="10">
        <v>21</v>
      </c>
      <c r="K21" s="12">
        <v>4</v>
      </c>
      <c r="L21" s="15">
        <v>86</v>
      </c>
      <c r="M21" s="10">
        <v>31</v>
      </c>
      <c r="N21" s="10">
        <v>0</v>
      </c>
      <c r="O21" s="10">
        <v>5</v>
      </c>
      <c r="P21" s="16">
        <v>6</v>
      </c>
      <c r="Q21" s="15">
        <v>0</v>
      </c>
      <c r="R21" s="10">
        <v>0</v>
      </c>
      <c r="S21" s="10">
        <v>0</v>
      </c>
      <c r="T21" s="10">
        <v>0</v>
      </c>
      <c r="U21" s="16">
        <v>0</v>
      </c>
      <c r="V21" s="1"/>
      <c r="W21" s="19">
        <v>3</v>
      </c>
      <c r="X21" s="6">
        <f t="shared" si="10"/>
        <v>95.999999999999986</v>
      </c>
      <c r="Y21" s="6">
        <f t="shared" si="11"/>
        <v>116.99999999999999</v>
      </c>
      <c r="Z21" s="6">
        <f t="shared" si="12"/>
        <v>0</v>
      </c>
      <c r="AA21" s="6">
        <f t="shared" si="13"/>
        <v>439.33333333333331</v>
      </c>
      <c r="AB21" s="6">
        <f>SUM(X21:AA21)</f>
        <v>652.33333333333326</v>
      </c>
      <c r="AD21" s="38">
        <v>3</v>
      </c>
      <c r="AE21" s="6">
        <f t="shared" si="14"/>
        <v>72.666666666666671</v>
      </c>
      <c r="AF21" s="6">
        <f t="shared" si="15"/>
        <v>79.333333333333329</v>
      </c>
      <c r="AG21" s="6">
        <f t="shared" si="16"/>
        <v>0</v>
      </c>
      <c r="AH21" s="6">
        <f t="shared" si="17"/>
        <v>378</v>
      </c>
      <c r="AI21" s="6">
        <f>SUM(AE21:AH21)</f>
        <v>530</v>
      </c>
    </row>
    <row r="22" spans="1:35" x14ac:dyDescent="0.25">
      <c r="A22" s="17"/>
      <c r="B22" s="42" t="s">
        <v>12</v>
      </c>
      <c r="C22" s="43"/>
      <c r="D22" s="43"/>
      <c r="E22" s="43"/>
      <c r="F22" s="44"/>
      <c r="G22" s="42" t="s">
        <v>54</v>
      </c>
      <c r="H22" s="43"/>
      <c r="I22" s="43"/>
      <c r="J22" s="43"/>
      <c r="K22" s="43"/>
      <c r="L22" s="43"/>
      <c r="M22" s="44"/>
      <c r="N22" s="42" t="s">
        <v>55</v>
      </c>
      <c r="O22" s="43"/>
      <c r="P22" s="43"/>
      <c r="Q22" s="43"/>
      <c r="R22" s="43"/>
      <c r="S22" s="43"/>
      <c r="T22" s="43"/>
      <c r="U22" s="44"/>
      <c r="V22" s="1"/>
      <c r="W22" s="19">
        <v>4</v>
      </c>
      <c r="X22" s="6">
        <f t="shared" si="10"/>
        <v>128.66666666666666</v>
      </c>
      <c r="Y22" s="6">
        <f t="shared" si="11"/>
        <v>1106</v>
      </c>
      <c r="Z22" s="6">
        <f t="shared" si="12"/>
        <v>385</v>
      </c>
      <c r="AA22" s="6">
        <f t="shared" si="13"/>
        <v>0</v>
      </c>
      <c r="AB22" s="6">
        <f>SUM(X22:AA22)</f>
        <v>1619.6666666666667</v>
      </c>
      <c r="AD22" s="38">
        <v>4</v>
      </c>
      <c r="AE22" s="6">
        <f t="shared" si="14"/>
        <v>96</v>
      </c>
      <c r="AF22" s="6">
        <f t="shared" si="15"/>
        <v>858.66666666666663</v>
      </c>
      <c r="AG22" s="6">
        <f t="shared" si="16"/>
        <v>325.33333333333331</v>
      </c>
      <c r="AH22" s="6">
        <f t="shared" si="17"/>
        <v>0</v>
      </c>
      <c r="AI22" s="6">
        <f>SUM(AE22:AH22)</f>
        <v>1280</v>
      </c>
    </row>
    <row r="23" spans="1:35" x14ac:dyDescent="0.25">
      <c r="A23" s="17"/>
      <c r="B23" s="48">
        <v>1</v>
      </c>
      <c r="C23" s="49"/>
      <c r="D23" s="49"/>
      <c r="E23" s="50"/>
      <c r="F23" s="51"/>
      <c r="G23" s="48">
        <v>2</v>
      </c>
      <c r="H23" s="49"/>
      <c r="I23" s="49"/>
      <c r="J23" s="50"/>
      <c r="K23" s="51"/>
      <c r="L23" s="48">
        <v>3</v>
      </c>
      <c r="M23" s="49"/>
      <c r="N23" s="49"/>
      <c r="O23" s="50"/>
      <c r="P23" s="51"/>
      <c r="Q23" s="48">
        <v>4</v>
      </c>
      <c r="R23" s="49"/>
      <c r="S23" s="49"/>
      <c r="T23" s="50"/>
      <c r="U23" s="51"/>
      <c r="V23" s="1"/>
      <c r="W23" s="39" t="s">
        <v>6</v>
      </c>
      <c r="X23" s="40"/>
      <c r="Y23" s="40"/>
      <c r="Z23" s="40"/>
      <c r="AA23" s="41"/>
      <c r="AB23" s="7">
        <f>SUM(AB19:AB22)</f>
        <v>4274.333333333333</v>
      </c>
      <c r="AD23" s="39" t="s">
        <v>6</v>
      </c>
      <c r="AE23" s="40"/>
      <c r="AF23" s="40"/>
      <c r="AG23" s="40"/>
      <c r="AH23" s="41"/>
      <c r="AI23" s="7">
        <f>SUM(AI19:AI22)</f>
        <v>3364.6666666666665</v>
      </c>
    </row>
    <row r="24" spans="1:35" x14ac:dyDescent="0.25">
      <c r="A24" s="20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6</v>
      </c>
      <c r="H24" s="10">
        <v>4</v>
      </c>
      <c r="I24" s="10">
        <v>2</v>
      </c>
      <c r="J24" s="10">
        <v>0</v>
      </c>
      <c r="K24" s="12">
        <v>4</v>
      </c>
      <c r="L24" s="15">
        <v>39</v>
      </c>
      <c r="M24" s="10">
        <v>18</v>
      </c>
      <c r="N24" s="10">
        <v>2</v>
      </c>
      <c r="O24" s="10">
        <v>5</v>
      </c>
      <c r="P24" s="16">
        <v>4</v>
      </c>
      <c r="Q24" s="15">
        <v>27</v>
      </c>
      <c r="R24" s="10">
        <v>8</v>
      </c>
      <c r="S24" s="10">
        <v>2</v>
      </c>
      <c r="T24" s="10">
        <v>4</v>
      </c>
      <c r="U24" s="16">
        <v>2</v>
      </c>
    </row>
    <row r="25" spans="1:35" x14ac:dyDescent="0.25">
      <c r="A25" s="20">
        <v>2</v>
      </c>
      <c r="B25" s="15">
        <v>24</v>
      </c>
      <c r="C25" s="10">
        <v>5</v>
      </c>
      <c r="D25" s="10">
        <v>0</v>
      </c>
      <c r="E25" s="10">
        <v>4</v>
      </c>
      <c r="F25" s="16">
        <v>3</v>
      </c>
      <c r="G25" s="13">
        <v>12</v>
      </c>
      <c r="H25" s="10">
        <v>4</v>
      </c>
      <c r="I25" s="10">
        <v>5</v>
      </c>
      <c r="J25" s="10">
        <v>4</v>
      </c>
      <c r="K25" s="12">
        <v>6</v>
      </c>
      <c r="L25" s="15">
        <v>24</v>
      </c>
      <c r="M25" s="10">
        <v>6</v>
      </c>
      <c r="N25" s="10">
        <v>5</v>
      </c>
      <c r="O25" s="10">
        <v>6</v>
      </c>
      <c r="P25" s="16">
        <v>2</v>
      </c>
      <c r="Q25" s="15">
        <v>184</v>
      </c>
      <c r="R25" s="10">
        <v>69</v>
      </c>
      <c r="S25" s="10">
        <v>21</v>
      </c>
      <c r="T25" s="10">
        <v>10</v>
      </c>
      <c r="U25" s="16">
        <v>16</v>
      </c>
    </row>
    <row r="26" spans="1:35" x14ac:dyDescent="0.25">
      <c r="A26" s="20">
        <v>3</v>
      </c>
      <c r="B26" s="15">
        <v>18</v>
      </c>
      <c r="C26" s="10">
        <v>4</v>
      </c>
      <c r="D26" s="10">
        <v>0</v>
      </c>
      <c r="E26" s="10">
        <v>3</v>
      </c>
      <c r="F26" s="16">
        <v>4</v>
      </c>
      <c r="G26" s="13">
        <v>16</v>
      </c>
      <c r="H26" s="10">
        <v>3</v>
      </c>
      <c r="I26" s="10">
        <v>4</v>
      </c>
      <c r="J26" s="10">
        <v>2</v>
      </c>
      <c r="K26" s="12">
        <v>2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106</v>
      </c>
      <c r="R26" s="10">
        <v>12</v>
      </c>
      <c r="S26" s="10">
        <v>4</v>
      </c>
      <c r="T26" s="10">
        <v>3</v>
      </c>
      <c r="U26" s="16">
        <v>4</v>
      </c>
    </row>
    <row r="27" spans="1:35" x14ac:dyDescent="0.25">
      <c r="A27" s="20">
        <v>4</v>
      </c>
      <c r="B27" s="15">
        <v>21</v>
      </c>
      <c r="C27" s="10">
        <v>5</v>
      </c>
      <c r="D27" s="10">
        <v>0</v>
      </c>
      <c r="E27" s="10">
        <v>4</v>
      </c>
      <c r="F27" s="16">
        <v>1</v>
      </c>
      <c r="G27" s="13">
        <v>184</v>
      </c>
      <c r="H27" s="10">
        <v>76</v>
      </c>
      <c r="I27" s="10">
        <v>18</v>
      </c>
      <c r="J27" s="10">
        <v>24</v>
      </c>
      <c r="K27" s="12">
        <v>8</v>
      </c>
      <c r="L27" s="15">
        <v>88</v>
      </c>
      <c r="M27" s="10">
        <v>21</v>
      </c>
      <c r="N27" s="10">
        <v>0</v>
      </c>
      <c r="O27" s="10">
        <v>4</v>
      </c>
      <c r="P27" s="16">
        <v>6</v>
      </c>
      <c r="Q27" s="15">
        <v>0</v>
      </c>
      <c r="R27" s="10">
        <v>0</v>
      </c>
      <c r="S27" s="10">
        <v>0</v>
      </c>
      <c r="T27" s="10">
        <v>0</v>
      </c>
      <c r="U27" s="16">
        <v>0</v>
      </c>
    </row>
    <row r="28" spans="1:35" x14ac:dyDescent="0.25">
      <c r="A28" s="17"/>
      <c r="B28" s="42" t="s">
        <v>13</v>
      </c>
      <c r="C28" s="43"/>
      <c r="D28" s="43"/>
      <c r="E28" s="43"/>
      <c r="F28" s="44"/>
      <c r="G28" s="42" t="s">
        <v>7</v>
      </c>
      <c r="H28" s="43"/>
      <c r="I28" s="43"/>
      <c r="J28" s="43"/>
      <c r="K28" s="43"/>
      <c r="L28" s="43"/>
      <c r="M28" s="44"/>
      <c r="N28" s="42" t="s">
        <v>8</v>
      </c>
      <c r="O28" s="43"/>
      <c r="P28" s="43"/>
      <c r="Q28" s="43"/>
      <c r="R28" s="43"/>
      <c r="S28" s="43"/>
      <c r="T28" s="43"/>
      <c r="U28" s="44"/>
    </row>
    <row r="29" spans="1:35" x14ac:dyDescent="0.25">
      <c r="A29" s="17"/>
      <c r="B29" s="48">
        <v>1</v>
      </c>
      <c r="C29" s="49"/>
      <c r="D29" s="49"/>
      <c r="E29" s="50"/>
      <c r="F29" s="51"/>
      <c r="G29" s="48">
        <v>2</v>
      </c>
      <c r="H29" s="49"/>
      <c r="I29" s="49"/>
      <c r="J29" s="50"/>
      <c r="K29" s="51"/>
      <c r="L29" s="48">
        <v>3</v>
      </c>
      <c r="M29" s="49"/>
      <c r="N29" s="49"/>
      <c r="O29" s="50"/>
      <c r="P29" s="51"/>
      <c r="Q29" s="48">
        <v>4</v>
      </c>
      <c r="R29" s="49"/>
      <c r="S29" s="49"/>
      <c r="T29" s="50"/>
      <c r="U29" s="51"/>
    </row>
    <row r="30" spans="1:35" x14ac:dyDescent="0.25">
      <c r="A30" s="20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0</v>
      </c>
      <c r="H30" s="10">
        <v>0</v>
      </c>
      <c r="I30" s="10">
        <v>0</v>
      </c>
      <c r="J30" s="10">
        <v>0</v>
      </c>
      <c r="K30" s="12">
        <v>0</v>
      </c>
      <c r="L30" s="15">
        <v>0</v>
      </c>
      <c r="M30" s="10">
        <v>0</v>
      </c>
      <c r="N30" s="10">
        <v>0</v>
      </c>
      <c r="O30" s="10">
        <v>0</v>
      </c>
      <c r="P30" s="16">
        <v>0</v>
      </c>
      <c r="Q30" s="15">
        <v>0</v>
      </c>
      <c r="R30" s="10">
        <v>0</v>
      </c>
      <c r="S30" s="10">
        <v>0</v>
      </c>
      <c r="T30" s="10">
        <v>0</v>
      </c>
      <c r="U30" s="16">
        <v>0</v>
      </c>
    </row>
    <row r="31" spans="1:35" ht="18.75" customHeight="1" x14ac:dyDescent="0.25">
      <c r="A31" s="20">
        <v>2</v>
      </c>
      <c r="B31" s="15">
        <v>0</v>
      </c>
      <c r="C31" s="10">
        <v>0</v>
      </c>
      <c r="D31" s="10">
        <v>0</v>
      </c>
      <c r="E31" s="10">
        <v>0</v>
      </c>
      <c r="F31" s="16">
        <v>0</v>
      </c>
      <c r="G31" s="13">
        <v>0</v>
      </c>
      <c r="H31" s="10">
        <v>0</v>
      </c>
      <c r="I31" s="10">
        <v>0</v>
      </c>
      <c r="J31" s="10">
        <v>0</v>
      </c>
      <c r="K31" s="12">
        <v>0</v>
      </c>
      <c r="L31" s="15">
        <v>0</v>
      </c>
      <c r="M31" s="10">
        <v>0</v>
      </c>
      <c r="N31" s="10">
        <v>0</v>
      </c>
      <c r="O31" s="10">
        <v>0</v>
      </c>
      <c r="P31" s="16">
        <v>0</v>
      </c>
      <c r="Q31" s="15">
        <v>0</v>
      </c>
      <c r="R31" s="10">
        <v>0</v>
      </c>
      <c r="S31" s="10">
        <v>0</v>
      </c>
      <c r="T31" s="10">
        <v>0</v>
      </c>
      <c r="U31" s="16">
        <v>0</v>
      </c>
    </row>
    <row r="32" spans="1:35" x14ac:dyDescent="0.25">
      <c r="A32" s="20">
        <v>3</v>
      </c>
      <c r="B32" s="15">
        <v>0</v>
      </c>
      <c r="C32" s="10">
        <v>0</v>
      </c>
      <c r="D32" s="10">
        <v>0</v>
      </c>
      <c r="E32" s="10">
        <v>0</v>
      </c>
      <c r="F32" s="16">
        <v>0</v>
      </c>
      <c r="G32" s="13">
        <v>0</v>
      </c>
      <c r="H32" s="10">
        <v>0</v>
      </c>
      <c r="I32" s="10">
        <v>0</v>
      </c>
      <c r="J32" s="10">
        <v>0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0</v>
      </c>
      <c r="R32" s="10">
        <v>0</v>
      </c>
      <c r="S32" s="10">
        <v>0</v>
      </c>
      <c r="T32" s="10">
        <v>0</v>
      </c>
      <c r="U32" s="16">
        <v>0</v>
      </c>
    </row>
    <row r="33" spans="1:21" x14ac:dyDescent="0.25">
      <c r="A33" s="20">
        <v>4</v>
      </c>
      <c r="B33" s="15">
        <v>0</v>
      </c>
      <c r="C33" s="10">
        <v>0</v>
      </c>
      <c r="D33" s="10">
        <v>0</v>
      </c>
      <c r="E33" s="10">
        <v>0</v>
      </c>
      <c r="F33" s="16">
        <v>0</v>
      </c>
      <c r="G33" s="13">
        <v>0</v>
      </c>
      <c r="H33" s="10">
        <v>0</v>
      </c>
      <c r="I33" s="10">
        <v>0</v>
      </c>
      <c r="J33" s="10">
        <v>0</v>
      </c>
      <c r="K33" s="12">
        <v>0</v>
      </c>
      <c r="L33" s="15">
        <v>0</v>
      </c>
      <c r="M33" s="10">
        <v>0</v>
      </c>
      <c r="N33" s="10">
        <v>0</v>
      </c>
      <c r="O33" s="10">
        <v>0</v>
      </c>
      <c r="P33" s="16">
        <v>0</v>
      </c>
      <c r="Q33" s="15">
        <v>0</v>
      </c>
      <c r="R33" s="10">
        <v>0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42" t="s">
        <v>14</v>
      </c>
      <c r="C34" s="43"/>
      <c r="D34" s="43"/>
      <c r="E34" s="43"/>
      <c r="F34" s="44"/>
      <c r="G34" s="42" t="s">
        <v>7</v>
      </c>
      <c r="H34" s="43"/>
      <c r="I34" s="43"/>
      <c r="J34" s="43"/>
      <c r="K34" s="43"/>
      <c r="L34" s="43"/>
      <c r="M34" s="44"/>
      <c r="N34" s="42" t="s">
        <v>8</v>
      </c>
      <c r="O34" s="43"/>
      <c r="P34" s="43"/>
      <c r="Q34" s="43"/>
      <c r="R34" s="43"/>
      <c r="S34" s="43"/>
      <c r="T34" s="43"/>
      <c r="U34" s="44"/>
    </row>
    <row r="35" spans="1:21" x14ac:dyDescent="0.25">
      <c r="A35" s="17"/>
      <c r="B35" s="48">
        <v>1</v>
      </c>
      <c r="C35" s="49"/>
      <c r="D35" s="49"/>
      <c r="E35" s="50"/>
      <c r="F35" s="51"/>
      <c r="G35" s="48">
        <v>2</v>
      </c>
      <c r="H35" s="49"/>
      <c r="I35" s="49"/>
      <c r="J35" s="50"/>
      <c r="K35" s="51"/>
      <c r="L35" s="48">
        <v>3</v>
      </c>
      <c r="M35" s="49"/>
      <c r="N35" s="49"/>
      <c r="O35" s="50"/>
      <c r="P35" s="51"/>
      <c r="Q35" s="48">
        <v>4</v>
      </c>
      <c r="R35" s="49"/>
      <c r="S35" s="49"/>
      <c r="T35" s="50"/>
      <c r="U35" s="51"/>
    </row>
    <row r="36" spans="1:21" x14ac:dyDescent="0.25">
      <c r="A36" s="20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20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20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20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42" t="s">
        <v>15</v>
      </c>
      <c r="C40" s="43"/>
      <c r="D40" s="43"/>
      <c r="E40" s="43"/>
      <c r="F40" s="44"/>
      <c r="G40" s="42" t="s">
        <v>7</v>
      </c>
      <c r="H40" s="43"/>
      <c r="I40" s="43"/>
      <c r="J40" s="43"/>
      <c r="K40" s="43"/>
      <c r="L40" s="43"/>
      <c r="M40" s="44"/>
      <c r="N40" s="42" t="s">
        <v>8</v>
      </c>
      <c r="O40" s="43"/>
      <c r="P40" s="43"/>
      <c r="Q40" s="43"/>
      <c r="R40" s="43"/>
      <c r="S40" s="43"/>
      <c r="T40" s="43"/>
      <c r="U40" s="44"/>
    </row>
    <row r="41" spans="1:21" x14ac:dyDescent="0.25">
      <c r="A41" s="17"/>
      <c r="B41" s="48">
        <v>1</v>
      </c>
      <c r="C41" s="49"/>
      <c r="D41" s="49"/>
      <c r="E41" s="50"/>
      <c r="F41" s="51"/>
      <c r="G41" s="48">
        <v>2</v>
      </c>
      <c r="H41" s="49"/>
      <c r="I41" s="49"/>
      <c r="J41" s="50"/>
      <c r="K41" s="51"/>
      <c r="L41" s="48">
        <v>3</v>
      </c>
      <c r="M41" s="49"/>
      <c r="N41" s="49"/>
      <c r="O41" s="50"/>
      <c r="P41" s="51"/>
      <c r="Q41" s="48">
        <v>4</v>
      </c>
      <c r="R41" s="49"/>
      <c r="S41" s="49"/>
      <c r="T41" s="50"/>
      <c r="U41" s="51"/>
    </row>
    <row r="42" spans="1:21" x14ac:dyDescent="0.25">
      <c r="A42" s="20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20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20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20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42" t="s">
        <v>16</v>
      </c>
      <c r="C46" s="43"/>
      <c r="D46" s="43"/>
      <c r="E46" s="43"/>
      <c r="F46" s="44"/>
      <c r="G46" s="42" t="s">
        <v>7</v>
      </c>
      <c r="H46" s="43"/>
      <c r="I46" s="43"/>
      <c r="J46" s="43"/>
      <c r="K46" s="43"/>
      <c r="L46" s="43"/>
      <c r="M46" s="44"/>
      <c r="N46" s="42" t="s">
        <v>8</v>
      </c>
      <c r="O46" s="43"/>
      <c r="P46" s="43"/>
      <c r="Q46" s="43"/>
      <c r="R46" s="43"/>
      <c r="S46" s="43"/>
      <c r="T46" s="43"/>
      <c r="U46" s="44"/>
    </row>
    <row r="47" spans="1:21" x14ac:dyDescent="0.25">
      <c r="A47" s="17"/>
      <c r="B47" s="48">
        <v>1</v>
      </c>
      <c r="C47" s="49"/>
      <c r="D47" s="49"/>
      <c r="E47" s="50"/>
      <c r="F47" s="51"/>
      <c r="G47" s="48">
        <v>2</v>
      </c>
      <c r="H47" s="49"/>
      <c r="I47" s="49"/>
      <c r="J47" s="50"/>
      <c r="K47" s="51"/>
      <c r="L47" s="48">
        <v>3</v>
      </c>
      <c r="M47" s="49"/>
      <c r="N47" s="49"/>
      <c r="O47" s="50"/>
      <c r="P47" s="51"/>
      <c r="Q47" s="48">
        <v>4</v>
      </c>
      <c r="R47" s="49"/>
      <c r="S47" s="49"/>
      <c r="T47" s="50"/>
      <c r="U47" s="51"/>
    </row>
    <row r="48" spans="1:21" x14ac:dyDescent="0.25">
      <c r="A48" s="20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20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20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20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42" t="s">
        <v>17</v>
      </c>
      <c r="C52" s="43"/>
      <c r="D52" s="43"/>
      <c r="E52" s="43"/>
      <c r="F52" s="44"/>
      <c r="G52" s="42" t="s">
        <v>7</v>
      </c>
      <c r="H52" s="43"/>
      <c r="I52" s="43"/>
      <c r="J52" s="43"/>
      <c r="K52" s="43"/>
      <c r="L52" s="43"/>
      <c r="M52" s="44"/>
      <c r="N52" s="42" t="s">
        <v>8</v>
      </c>
      <c r="O52" s="43"/>
      <c r="P52" s="43"/>
      <c r="Q52" s="43"/>
      <c r="R52" s="43"/>
      <c r="S52" s="43"/>
      <c r="T52" s="43"/>
      <c r="U52" s="44"/>
    </row>
    <row r="53" spans="1:21" x14ac:dyDescent="0.25">
      <c r="A53" s="17"/>
      <c r="B53" s="48">
        <v>1</v>
      </c>
      <c r="C53" s="49"/>
      <c r="D53" s="49"/>
      <c r="E53" s="50"/>
      <c r="F53" s="51"/>
      <c r="G53" s="48">
        <v>2</v>
      </c>
      <c r="H53" s="49"/>
      <c r="I53" s="49"/>
      <c r="J53" s="50"/>
      <c r="K53" s="51"/>
      <c r="L53" s="48">
        <v>3</v>
      </c>
      <c r="M53" s="49"/>
      <c r="N53" s="49"/>
      <c r="O53" s="50"/>
      <c r="P53" s="51"/>
      <c r="Q53" s="48">
        <v>4</v>
      </c>
      <c r="R53" s="49"/>
      <c r="S53" s="49"/>
      <c r="T53" s="50"/>
      <c r="U53" s="51"/>
    </row>
    <row r="54" spans="1:21" x14ac:dyDescent="0.25">
      <c r="A54" s="20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20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20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20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42" t="s">
        <v>18</v>
      </c>
      <c r="C58" s="43"/>
      <c r="D58" s="43"/>
      <c r="E58" s="43"/>
      <c r="F58" s="44"/>
      <c r="G58" s="42" t="s">
        <v>7</v>
      </c>
      <c r="H58" s="43"/>
      <c r="I58" s="43"/>
      <c r="J58" s="43"/>
      <c r="K58" s="43"/>
      <c r="L58" s="43"/>
      <c r="M58" s="44"/>
      <c r="N58" s="42" t="s">
        <v>8</v>
      </c>
      <c r="O58" s="43"/>
      <c r="P58" s="43"/>
      <c r="Q58" s="43"/>
      <c r="R58" s="43"/>
      <c r="S58" s="43"/>
      <c r="T58" s="43"/>
      <c r="U58" s="44"/>
    </row>
    <row r="59" spans="1:21" x14ac:dyDescent="0.25">
      <c r="A59" s="17"/>
      <c r="B59" s="48">
        <v>1</v>
      </c>
      <c r="C59" s="49"/>
      <c r="D59" s="49"/>
      <c r="E59" s="50"/>
      <c r="F59" s="51"/>
      <c r="G59" s="48">
        <v>2</v>
      </c>
      <c r="H59" s="49"/>
      <c r="I59" s="49"/>
      <c r="J59" s="50"/>
      <c r="K59" s="51"/>
      <c r="L59" s="48">
        <v>3</v>
      </c>
      <c r="M59" s="49"/>
      <c r="N59" s="49"/>
      <c r="O59" s="50"/>
      <c r="P59" s="51"/>
      <c r="Q59" s="48">
        <v>4</v>
      </c>
      <c r="R59" s="49"/>
      <c r="S59" s="49"/>
      <c r="T59" s="50"/>
      <c r="U59" s="51"/>
    </row>
    <row r="60" spans="1:21" x14ac:dyDescent="0.25">
      <c r="A60" s="20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20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20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20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42" t="s">
        <v>19</v>
      </c>
      <c r="C64" s="43"/>
      <c r="D64" s="43"/>
      <c r="E64" s="43"/>
      <c r="F64" s="44"/>
      <c r="G64" s="42" t="s">
        <v>7</v>
      </c>
      <c r="H64" s="43"/>
      <c r="I64" s="43"/>
      <c r="J64" s="43"/>
      <c r="K64" s="43"/>
      <c r="L64" s="43"/>
      <c r="M64" s="44"/>
      <c r="N64" s="42" t="s">
        <v>8</v>
      </c>
      <c r="O64" s="43"/>
      <c r="P64" s="43"/>
      <c r="Q64" s="43"/>
      <c r="R64" s="43"/>
      <c r="S64" s="43"/>
      <c r="T64" s="43"/>
      <c r="U64" s="44"/>
    </row>
    <row r="65" spans="1:21" x14ac:dyDescent="0.25">
      <c r="A65" s="17"/>
      <c r="B65" s="48">
        <v>1</v>
      </c>
      <c r="C65" s="49"/>
      <c r="D65" s="49"/>
      <c r="E65" s="50"/>
      <c r="F65" s="51"/>
      <c r="G65" s="48">
        <v>2</v>
      </c>
      <c r="H65" s="49"/>
      <c r="I65" s="49"/>
      <c r="J65" s="50"/>
      <c r="K65" s="51"/>
      <c r="L65" s="48">
        <v>3</v>
      </c>
      <c r="M65" s="49"/>
      <c r="N65" s="49"/>
      <c r="O65" s="50"/>
      <c r="P65" s="51"/>
      <c r="Q65" s="48">
        <v>4</v>
      </c>
      <c r="R65" s="49"/>
      <c r="S65" s="49"/>
      <c r="T65" s="50"/>
      <c r="U65" s="51"/>
    </row>
    <row r="66" spans="1:21" x14ac:dyDescent="0.25">
      <c r="A66" s="20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20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20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20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42" t="s">
        <v>20</v>
      </c>
      <c r="C70" s="43"/>
      <c r="D70" s="43"/>
      <c r="E70" s="43"/>
      <c r="F70" s="44"/>
      <c r="G70" s="42" t="s">
        <v>7</v>
      </c>
      <c r="H70" s="43"/>
      <c r="I70" s="43"/>
      <c r="J70" s="43"/>
      <c r="K70" s="43"/>
      <c r="L70" s="43"/>
      <c r="M70" s="44"/>
      <c r="N70" s="42" t="s">
        <v>8</v>
      </c>
      <c r="O70" s="43"/>
      <c r="P70" s="43"/>
      <c r="Q70" s="43"/>
      <c r="R70" s="43"/>
      <c r="S70" s="43"/>
      <c r="T70" s="43"/>
      <c r="U70" s="44"/>
    </row>
    <row r="71" spans="1:21" x14ac:dyDescent="0.25">
      <c r="A71" s="17"/>
      <c r="B71" s="48">
        <v>1</v>
      </c>
      <c r="C71" s="49"/>
      <c r="D71" s="49"/>
      <c r="E71" s="50"/>
      <c r="F71" s="51"/>
      <c r="G71" s="48">
        <v>2</v>
      </c>
      <c r="H71" s="49"/>
      <c r="I71" s="49"/>
      <c r="J71" s="50"/>
      <c r="K71" s="51"/>
      <c r="L71" s="48">
        <v>3</v>
      </c>
      <c r="M71" s="49"/>
      <c r="N71" s="49"/>
      <c r="O71" s="50"/>
      <c r="P71" s="51"/>
      <c r="Q71" s="48">
        <v>4</v>
      </c>
      <c r="R71" s="49"/>
      <c r="S71" s="49"/>
      <c r="T71" s="50"/>
      <c r="U71" s="51"/>
    </row>
    <row r="72" spans="1:21" x14ac:dyDescent="0.25">
      <c r="A72" s="20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20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20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20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42" t="s">
        <v>21</v>
      </c>
      <c r="C76" s="43"/>
      <c r="D76" s="43"/>
      <c r="E76" s="43"/>
      <c r="F76" s="44"/>
      <c r="G76" s="42" t="s">
        <v>7</v>
      </c>
      <c r="H76" s="43"/>
      <c r="I76" s="43"/>
      <c r="J76" s="43"/>
      <c r="K76" s="43"/>
      <c r="L76" s="43"/>
      <c r="M76" s="44"/>
      <c r="N76" s="42" t="s">
        <v>8</v>
      </c>
      <c r="O76" s="43"/>
      <c r="P76" s="43"/>
      <c r="Q76" s="43"/>
      <c r="R76" s="43"/>
      <c r="S76" s="43"/>
      <c r="T76" s="43"/>
      <c r="U76" s="44"/>
    </row>
    <row r="77" spans="1:21" x14ac:dyDescent="0.25">
      <c r="A77" s="17"/>
      <c r="B77" s="48">
        <v>1</v>
      </c>
      <c r="C77" s="49"/>
      <c r="D77" s="49"/>
      <c r="E77" s="50"/>
      <c r="F77" s="51"/>
      <c r="G77" s="48">
        <v>2</v>
      </c>
      <c r="H77" s="49"/>
      <c r="I77" s="49"/>
      <c r="J77" s="50"/>
      <c r="K77" s="51"/>
      <c r="L77" s="48">
        <v>3</v>
      </c>
      <c r="M77" s="49"/>
      <c r="N77" s="49"/>
      <c r="O77" s="50"/>
      <c r="P77" s="51"/>
      <c r="Q77" s="48">
        <v>4</v>
      </c>
      <c r="R77" s="49"/>
      <c r="S77" s="49"/>
      <c r="T77" s="50"/>
      <c r="U77" s="51"/>
    </row>
    <row r="78" spans="1:21" x14ac:dyDescent="0.25">
      <c r="A78" s="20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20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20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20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1">
    <mergeCell ref="B17:F17"/>
    <mergeCell ref="G17:K17"/>
    <mergeCell ref="L17:P17"/>
    <mergeCell ref="Q17:U17"/>
    <mergeCell ref="B22:F22"/>
    <mergeCell ref="A2:A3"/>
    <mergeCell ref="A1:U1"/>
    <mergeCell ref="B2:F2"/>
    <mergeCell ref="G2:K2"/>
    <mergeCell ref="L2:P2"/>
    <mergeCell ref="Q2:U2"/>
    <mergeCell ref="N10:U10"/>
    <mergeCell ref="N22:U22"/>
    <mergeCell ref="B10:F10"/>
    <mergeCell ref="G10:M10"/>
    <mergeCell ref="G22:M22"/>
    <mergeCell ref="AM2:AQ2"/>
    <mergeCell ref="AR2:AR3"/>
    <mergeCell ref="B4:F4"/>
    <mergeCell ref="G4:M4"/>
    <mergeCell ref="N4:U4"/>
    <mergeCell ref="B5:F5"/>
    <mergeCell ref="G5:K5"/>
    <mergeCell ref="L5:P5"/>
    <mergeCell ref="Q5:U5"/>
    <mergeCell ref="W2:W3"/>
    <mergeCell ref="X2:AB2"/>
    <mergeCell ref="AC2:AG2"/>
    <mergeCell ref="AH2:AL2"/>
    <mergeCell ref="AM10:AQ10"/>
    <mergeCell ref="AR10:AR11"/>
    <mergeCell ref="B11:F11"/>
    <mergeCell ref="G11:K11"/>
    <mergeCell ref="L11:P11"/>
    <mergeCell ref="Q11:U11"/>
    <mergeCell ref="B16:F16"/>
    <mergeCell ref="G16:M16"/>
    <mergeCell ref="N16:U16"/>
    <mergeCell ref="W10:W11"/>
    <mergeCell ref="X10:AB10"/>
    <mergeCell ref="AC10:AG10"/>
    <mergeCell ref="AH10:AL10"/>
    <mergeCell ref="B23:F23"/>
    <mergeCell ref="G23:K23"/>
    <mergeCell ref="L23:P23"/>
    <mergeCell ref="Q23:U23"/>
    <mergeCell ref="W23:AA23"/>
    <mergeCell ref="B28:F28"/>
    <mergeCell ref="G28:M28"/>
    <mergeCell ref="N28:U28"/>
    <mergeCell ref="B29:F29"/>
    <mergeCell ref="G29:K29"/>
    <mergeCell ref="L29:P29"/>
    <mergeCell ref="Q29:U29"/>
    <mergeCell ref="B34:F34"/>
    <mergeCell ref="G34:M34"/>
    <mergeCell ref="N34:U34"/>
    <mergeCell ref="B35:F35"/>
    <mergeCell ref="G35:K35"/>
    <mergeCell ref="L35:P35"/>
    <mergeCell ref="Q35:U35"/>
    <mergeCell ref="B40:F40"/>
    <mergeCell ref="G40:M40"/>
    <mergeCell ref="N40:U40"/>
    <mergeCell ref="B41:F41"/>
    <mergeCell ref="G41:K41"/>
    <mergeCell ref="L41:P41"/>
    <mergeCell ref="Q41:U41"/>
    <mergeCell ref="B46:F46"/>
    <mergeCell ref="G46:M46"/>
    <mergeCell ref="N46:U46"/>
    <mergeCell ref="B47:F47"/>
    <mergeCell ref="G47:K47"/>
    <mergeCell ref="L47:P47"/>
    <mergeCell ref="Q47:U47"/>
    <mergeCell ref="L65:P65"/>
    <mergeCell ref="Q65:U65"/>
    <mergeCell ref="B52:F52"/>
    <mergeCell ref="G52:M52"/>
    <mergeCell ref="N52:U52"/>
    <mergeCell ref="B53:F53"/>
    <mergeCell ref="G53:K53"/>
    <mergeCell ref="L53:P53"/>
    <mergeCell ref="Q53:U53"/>
    <mergeCell ref="B58:F58"/>
    <mergeCell ref="G58:M58"/>
    <mergeCell ref="N58:U58"/>
    <mergeCell ref="AD23:AH23"/>
    <mergeCell ref="B77:F77"/>
    <mergeCell ref="G77:K77"/>
    <mergeCell ref="L77:P77"/>
    <mergeCell ref="Q77:U77"/>
    <mergeCell ref="B70:F70"/>
    <mergeCell ref="G70:M70"/>
    <mergeCell ref="N70:U70"/>
    <mergeCell ref="B71:F71"/>
    <mergeCell ref="G71:K71"/>
    <mergeCell ref="L71:P71"/>
    <mergeCell ref="Q71:U71"/>
    <mergeCell ref="B76:F76"/>
    <mergeCell ref="G76:M76"/>
    <mergeCell ref="N76:U76"/>
    <mergeCell ref="B59:F59"/>
    <mergeCell ref="G59:K59"/>
    <mergeCell ref="L59:P59"/>
    <mergeCell ref="Q59:U59"/>
    <mergeCell ref="B64:F64"/>
    <mergeCell ref="G64:M64"/>
    <mergeCell ref="N64:U64"/>
    <mergeCell ref="B65:F65"/>
    <mergeCell ref="G65:K65"/>
  </mergeCells>
  <pageMargins left="0.7" right="0.7" top="0.75" bottom="0.75" header="0.3" footer="0.3"/>
  <pageSetup paperSize="9" orientation="portrait" r:id="rId1"/>
  <ignoredErrors>
    <ignoredError sqref="AA16 AF16 AK16 AP16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SABAH</vt:lpstr>
      <vt:lpstr>SABAH SON,</vt:lpstr>
      <vt:lpstr>ÖĞLE</vt:lpstr>
      <vt:lpstr>AKŞAM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2022-08-24T07:15:56Z</dcterms:modified>
</cp:coreProperties>
</file>